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11925" windowHeight="11715" activeTab="1"/>
  </bookViews>
  <sheets>
    <sheet name="Fiche générale" sheetId="6" r:id="rId1"/>
    <sheet name="M2 RIED"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RIED'!$A$3:$O$18</definedName>
    <definedName name="AC">Listes!$B$12:$B$14</definedName>
    <definedName name="DROIT">Listes!$A$12:$A$27</definedName>
    <definedName name="hlj" localSheetId="1">Listes!#REF!</definedName>
    <definedName name="hlj">Listes!#REF!</definedName>
    <definedName name="_xlnm.Print_Titles" localSheetId="1">'M2 RIED'!$1:$3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40" i="33" l="1"/>
  <c r="G39" i="33"/>
  <c r="F39" i="33"/>
  <c r="G21" i="33"/>
  <c r="F21" i="33"/>
  <c r="F40" i="33" l="1"/>
  <c r="G40"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<sst xmlns="http://schemas.openxmlformats.org/spreadsheetml/2006/main" count="296" uniqueCount="161">
  <si>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</si>
  <si>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</si>
  <si>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</si>
  <si>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</si>
  <si>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</si>
  <si>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</si>
  <si>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</si>
  <si>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</si>
  <si>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</si>
  <si>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</si>
  <si>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</si>
  <si>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</si>
  <si>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</si>
  <si>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</si>
  <si>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</si>
  <si>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</si>
  <si>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</si>
  <si>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</si>
  <si>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</si>
  <si>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</si>
  <si>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</si>
  <si>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</si>
  <si>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</si>
  <si>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</si>
  <si>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</si>
  <si>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</si>
  <si>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</si>
  <si>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</si>
  <si>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</si>
  <si>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</si>
  <si>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</si>
  <si>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</si>
  <si>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</si>
  <si>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</si>
  <si>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</si>
  <si>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</si>
  <si>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</si>
  <si>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</si>
  <si>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</si>
  <si>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</si>
  <si>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</si>
  <si>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</si>
  <si>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</si>
  <si>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</si>
  <si>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</si>
  <si>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</si>
  <si>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</si>
  <si>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</si>
  <si>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</si>
  <si>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</si>
  <si>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</si>
  <si>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</si>
  <si>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</si>
  <si>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</si>
  <si>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</si>
  <si>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</si>
  <si>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</si>
  <si>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</si>
  <si>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</si>
  <si>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</si>
  <si>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</si>
  <si>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</si>
  <si>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</si>
  <si>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</si>
  <si>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</si>
  <si>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</si>
  <si>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</si>
  <si>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</si>
  <si>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</si>
  <si>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</si>
  <si>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</si>
  <si>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</si>
  <si>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</si>
  <si>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</si>
  <si>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</si>
  <si>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</si>
  <si>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</si>
  <si>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</si>
  <si>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</si>
  <si>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</si>
  <si>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</si>
  <si>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</si>
  <si>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</si>
  <si>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</si>
  <si>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</si>
  <si>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</si>
  <si>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</si>
  <si>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</si>
  <si>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</si>
  <si>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</si>
  <si>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</si>
  <si>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</si>
  <si>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</si>
  <si>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</si>
  <si>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</si>
  <si>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</si>
  <si>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</si>
  <si>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</si>
  <si>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</si>
  <si>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</si>
  <si>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</si>
  <si>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</si>
  <si>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</si>
  <si>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</si>
  <si>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</si>
  <si>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</si>
  <si>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</si>
  <si>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</si>
  <si>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</si>
  <si>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</si>
  <si>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</si>
  <si>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</si>
  <si>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SEMESTRE 3</t>
  </si>
  <si>
    <t>CM Ligne</t>
  </si>
  <si>
    <t>Management des entreprises en difficultés</t>
  </si>
  <si>
    <t>Gestion financière</t>
  </si>
  <si>
    <t>Prévention et technique de négociation appliquées aux entreprises en difficultés</t>
  </si>
  <si>
    <t>UE 1 : Négociation et management des entreprises en difficultés 1</t>
  </si>
  <si>
    <t>UE 2 : Arbitrage des contrats et détermination du passif</t>
  </si>
  <si>
    <t>Etablir le passif antérieur</t>
  </si>
  <si>
    <t xml:space="preserve">Etablir passif postérieur </t>
  </si>
  <si>
    <t xml:space="preserve">Gérer et arbitrer  les contrats : contrats en cours, cessions de contrats </t>
  </si>
  <si>
    <t>Gérer et arbitrer  les contrats : baux professionnels</t>
  </si>
  <si>
    <t>Droit social des entreprises en difficulté et préparation d'un Plan de sauvegarde de l'emploi</t>
  </si>
  <si>
    <t>Les plans</t>
  </si>
  <si>
    <t>Cession d'entreprise</t>
  </si>
  <si>
    <t>Projet de répartition</t>
  </si>
  <si>
    <t>total semestre 3</t>
  </si>
  <si>
    <t>SEMESTRE 4</t>
  </si>
  <si>
    <t>Droit spécial des procédures collectives (Banque, copropriété en difficulté, établissements agricoles)</t>
  </si>
  <si>
    <t xml:space="preserve">Procédure civile appliquée aux procédures collectives </t>
  </si>
  <si>
    <t>UE 4 : Expertise juridique</t>
  </si>
  <si>
    <t xml:space="preserve">UE 3 : Préparation de l'issue  </t>
  </si>
  <si>
    <t>Contrôle de gestion</t>
  </si>
  <si>
    <t>Restructuration d'une entreprise (aspects fiscaux et managériaux)</t>
  </si>
  <si>
    <t>Gestion d'une étude</t>
  </si>
  <si>
    <t>Rapport de stage</t>
  </si>
  <si>
    <t>Introduction à la pratique des logiciels professionnels</t>
  </si>
  <si>
    <t xml:space="preserve">Anglais de spécialité </t>
  </si>
  <si>
    <t>UE 5 : Négociation et management des entreprises en difficultés 2</t>
  </si>
  <si>
    <t xml:space="preserve">Déontologie professionnelle et statut des administrateurs et mandataires judiciaires et règles professionnelles </t>
  </si>
  <si>
    <t xml:space="preserve">total semestre 4 </t>
  </si>
  <si>
    <t>total année</t>
  </si>
  <si>
    <t>Oui</t>
  </si>
  <si>
    <t>Porteur</t>
  </si>
  <si>
    <t>Aspects fiscaux du droit des entreprises en difficultés</t>
  </si>
  <si>
    <t>Recherche documentaire</t>
  </si>
  <si>
    <t>Français</t>
  </si>
  <si>
    <t>Stage d'une durée de 12 à 24 semaines, pour les personnes en activité, l'activité professionnelle peut servir de stage</t>
  </si>
  <si>
    <t>Moyenne anuelle &gt;=10/20</t>
  </si>
  <si>
    <t>Les enseignements crédités d'ECTS sont capitalisables dès lors que l'étudiant obtient une moyenne au moins égale à 10/20</t>
  </si>
  <si>
    <t xml:space="preserve">Les UE et les semestres sont validées isolément ou par compensation. </t>
  </si>
  <si>
    <t>Possibilité de suivre la formation dans le cadre d'un contrat d'alternance, dans ce cas,le rapport de stage est remplacé par un projet professionnel appliqué (PPA)</t>
  </si>
  <si>
    <t>Retournement et Insolvabilité des Entreprises en Difficulté</t>
  </si>
  <si>
    <t>Réalisation d'actifs</t>
  </si>
  <si>
    <t>Etablir l'actif : droit des patrimoines et des sûretés appliqué aux entreprises en difficulté</t>
  </si>
  <si>
    <t xml:space="preserve">UE 6 : Exercice professionnel </t>
  </si>
  <si>
    <t>passage linguaskill report note</t>
  </si>
  <si>
    <t>Le redoublement n’est pas autorisé sauf dérogation accordée par le Président sur avis du jury</t>
  </si>
  <si>
    <t>Le stagiaire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</si>
  <si>
    <t>Droit international et européen des procédures collectives et droit comparé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</si>
</sst>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sz val="14"/>
      <color indexed="8"/>
      <name val="Calibri"/>
      <family val="2"/>
      <scheme val="minor"/>
    </font>
    <font>
      <sz val="14"/>
      <color rgb="FFFF0000"/>
      <name val="Calibri"/>
      <family val="2"/>
      <scheme val="minor"/>
    </font>
    <font>
      <i/>
      <sz val="14"/>
      <color indexed="8"/>
      <name val="Calibri"/>
      <family val="2"/>
      <scheme val="minor"/>
    </font>
    <font>
      <b/>
      <sz val="14"/>
      <color indexed="8"/>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2" tint="-0.89999084444715716"/>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thin">
        <color auto="1"/>
      </right>
      <top/>
      <bottom style="thin">
        <color auto="1"/>
      </bottom>
      <diagonal/>
    </border>
    <border>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s>
  <cellStyleXfs count="2">
    <xf numFmtId="0" fontId="0" fillId="0" borderId="0"/>
    <xf numFmtId="0" fontId="13" fillId="0" borderId="0" applyNumberFormat="0" applyFill="0" applyBorder="0" applyAlignment="0" applyProtection="0"/>
  </cellStyleXfs>
  <cellXfs count="259">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7" fillId="0" borderId="2" xfId="0" applyFont="1" applyFill="1" applyBorder="1" applyAlignment="1" applyProtection="1">
      <alignment horizontal="center" vertical="center"/>
      <protection locked="0"/>
    </xf>
    <xf numFmtId="0" fontId="7" fillId="0" borderId="4"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26" fillId="0" borderId="1" xfId="0" applyFont="1" applyBorder="1" applyAlignment="1">
      <alignment vertical="center" wrapText="1"/>
    </xf>
    <xf numFmtId="0" fontId="27" fillId="0" borderId="1" xfId="0" applyFont="1" applyBorder="1" applyAlignment="1" applyProtection="1">
      <alignment horizontal="left" vertical="center"/>
      <protection locked="0"/>
    </xf>
    <xf numFmtId="0" fontId="3" fillId="0" borderId="2" xfId="0"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16" fillId="0" borderId="4" xfId="0" applyFont="1" applyFill="1" applyBorder="1" applyAlignment="1">
      <alignment horizontal="center" vertical="center" wrapText="1"/>
    </xf>
    <xf numFmtId="0" fontId="7" fillId="0" borderId="4" xfId="0" applyFont="1" applyFill="1" applyBorder="1" applyAlignment="1" applyProtection="1">
      <alignment horizontal="center" vertical="center" wrapText="1"/>
      <protection locked="0"/>
    </xf>
    <xf numFmtId="0" fontId="16"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6" fillId="0" borderId="1" xfId="0" applyFont="1" applyFill="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7" fillId="0" borderId="1"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8" xfId="0" applyFont="1" applyBorder="1" applyAlignment="1">
      <alignment horizontal="center" vertical="center" wrapText="1"/>
    </xf>
    <xf numFmtId="0" fontId="26" fillId="0" borderId="6" xfId="0" applyFont="1" applyBorder="1" applyAlignment="1" applyProtection="1">
      <alignment horizontal="center" vertical="center"/>
      <protection locked="0"/>
    </xf>
    <xf numFmtId="0" fontId="26" fillId="0" borderId="6"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8" xfId="0" applyFont="1" applyFill="1" applyBorder="1" applyAlignment="1" applyProtection="1">
      <alignment horizontal="center" vertical="center"/>
      <protection locked="0"/>
    </xf>
    <xf numFmtId="0" fontId="7" fillId="0" borderId="10"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wrapText="1"/>
      <protection locked="0"/>
    </xf>
    <xf numFmtId="0" fontId="16" fillId="0" borderId="21" xfId="0" applyFont="1" applyFill="1" applyBorder="1" applyAlignment="1">
      <alignment horizontal="center" vertical="center" wrapText="1"/>
    </xf>
    <xf numFmtId="0" fontId="7" fillId="0" borderId="21"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41" xfId="0" applyFont="1" applyFill="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protection locked="0"/>
    </xf>
    <xf numFmtId="0" fontId="26" fillId="0" borderId="23" xfId="0" applyFont="1" applyBorder="1" applyAlignment="1">
      <alignment vertical="center" wrapText="1"/>
    </xf>
    <xf numFmtId="0" fontId="7" fillId="0" borderId="23" xfId="0" applyFont="1" applyFill="1" applyBorder="1" applyAlignment="1" applyProtection="1">
      <alignment horizontal="center" vertical="center" wrapText="1"/>
      <protection locked="0"/>
    </xf>
    <xf numFmtId="0" fontId="26" fillId="0" borderId="23" xfId="0" applyFont="1" applyBorder="1" applyAlignment="1" applyProtection="1">
      <alignment horizontal="center" vertical="center"/>
      <protection locked="0"/>
    </xf>
    <xf numFmtId="0" fontId="26" fillId="0" borderId="23" xfId="0" applyFont="1" applyFill="1" applyBorder="1" applyAlignment="1" applyProtection="1">
      <alignment horizontal="center" vertical="center"/>
      <protection locked="0"/>
    </xf>
    <xf numFmtId="0" fontId="7" fillId="0" borderId="44"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7" fillId="0" borderId="39" xfId="0" applyFont="1" applyFill="1" applyBorder="1" applyAlignment="1" applyProtection="1">
      <alignment horizontal="center" vertical="center"/>
      <protection locked="0"/>
    </xf>
    <xf numFmtId="0" fontId="7" fillId="0" borderId="23" xfId="0" applyFont="1" applyBorder="1" applyAlignment="1">
      <alignment vertical="center" wrapText="1"/>
    </xf>
    <xf numFmtId="0" fontId="7" fillId="2" borderId="23" xfId="0" applyFont="1" applyFill="1" applyBorder="1" applyAlignment="1" applyProtection="1">
      <alignment horizontal="center" vertical="center"/>
      <protection locked="0"/>
    </xf>
    <xf numFmtId="0" fontId="3" fillId="0" borderId="21" xfId="0" applyFont="1" applyBorder="1" applyAlignment="1" applyProtection="1">
      <alignment horizontal="left" vertical="center" wrapText="1"/>
      <protection locked="0"/>
    </xf>
    <xf numFmtId="0" fontId="3" fillId="0" borderId="40" xfId="0" applyFont="1" applyFill="1" applyBorder="1" applyAlignment="1" applyProtection="1">
      <alignment horizontal="center" vertical="center" wrapText="1"/>
      <protection locked="0"/>
    </xf>
    <xf numFmtId="0" fontId="3" fillId="0" borderId="39"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40" xfId="0" applyFont="1" applyFill="1" applyBorder="1" applyAlignment="1" applyProtection="1">
      <alignment horizontal="center" vertical="center" wrapText="1"/>
      <protection locked="0"/>
    </xf>
    <xf numFmtId="0" fontId="3" fillId="0" borderId="45" xfId="0" applyFont="1" applyFill="1" applyBorder="1" applyAlignment="1" applyProtection="1">
      <alignment horizontal="center" vertical="center"/>
      <protection locked="0"/>
    </xf>
    <xf numFmtId="0" fontId="3" fillId="0" borderId="46" xfId="0" applyFont="1" applyFill="1" applyBorder="1" applyAlignment="1" applyProtection="1">
      <alignment horizontal="center" vertical="center"/>
      <protection locked="0"/>
    </xf>
    <xf numFmtId="0" fontId="3" fillId="0" borderId="46" xfId="0" applyFont="1" applyBorder="1" applyAlignment="1" applyProtection="1">
      <alignment horizontal="center" vertical="center" wrapText="1"/>
      <protection locked="0"/>
    </xf>
    <xf numFmtId="0" fontId="3" fillId="0" borderId="46" xfId="0" applyFont="1" applyFill="1" applyBorder="1" applyAlignment="1" applyProtection="1">
      <alignment horizontal="center" vertical="center" wrapText="1"/>
      <protection locked="0"/>
    </xf>
    <xf numFmtId="0" fontId="7" fillId="0" borderId="46" xfId="0" applyFont="1" applyFill="1" applyBorder="1" applyAlignment="1" applyProtection="1">
      <alignment horizontal="center" vertical="center" wrapText="1"/>
      <protection locked="0"/>
    </xf>
    <xf numFmtId="0" fontId="7" fillId="0" borderId="46" xfId="0" applyFont="1" applyFill="1" applyBorder="1" applyAlignment="1" applyProtection="1">
      <alignment horizontal="center" vertical="center"/>
      <protection locked="0"/>
    </xf>
    <xf numFmtId="0" fontId="7" fillId="2" borderId="46" xfId="0" applyFont="1" applyFill="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7" xfId="0" applyFont="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protection locked="0"/>
    </xf>
    <xf numFmtId="0" fontId="26" fillId="0" borderId="1" xfId="0" applyFont="1" applyBorder="1" applyAlignment="1" applyProtection="1">
      <alignment horizontal="center"/>
      <protection locked="0"/>
    </xf>
    <xf numFmtId="0" fontId="27" fillId="0" borderId="1" xfId="0" applyFont="1" applyBorder="1" applyAlignment="1" applyProtection="1">
      <alignment horizontal="left" vertical="center" wrapText="1"/>
      <protection locked="0"/>
    </xf>
    <xf numFmtId="0" fontId="7" fillId="2" borderId="7"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45" xfId="0" applyFont="1" applyFill="1" applyBorder="1" applyAlignment="1" applyProtection="1">
      <alignment horizontal="center" vertical="center"/>
      <protection locked="0"/>
    </xf>
    <xf numFmtId="0" fontId="16" fillId="0" borderId="46" xfId="0" applyFont="1" applyBorder="1" applyAlignment="1">
      <alignment horizontal="center" vertical="center" wrapText="1"/>
    </xf>
    <xf numFmtId="0" fontId="7" fillId="0" borderId="26" xfId="0" applyFont="1" applyFill="1" applyBorder="1" applyAlignment="1" applyProtection="1">
      <alignment horizontal="center" vertical="center"/>
      <protection locked="0"/>
    </xf>
    <xf numFmtId="0" fontId="22" fillId="0" borderId="21" xfId="0" applyFont="1" applyFill="1" applyBorder="1" applyAlignment="1">
      <alignment horizontal="left" vertical="center" wrapText="1"/>
    </xf>
    <xf numFmtId="0" fontId="7" fillId="0" borderId="21" xfId="0" applyFont="1" applyFill="1" applyBorder="1" applyAlignment="1">
      <alignment horizontal="center" vertical="center" wrapText="1"/>
    </xf>
    <xf numFmtId="0" fontId="7" fillId="0" borderId="23" xfId="0" applyFont="1" applyBorder="1" applyAlignment="1" applyProtection="1">
      <alignment vertical="center"/>
      <protection locked="0"/>
    </xf>
    <xf numFmtId="0" fontId="7" fillId="0" borderId="23" xfId="0" applyFont="1" applyBorder="1" applyAlignment="1">
      <alignment horizontal="center" vertical="center" wrapText="1"/>
    </xf>
    <xf numFmtId="0" fontId="7" fillId="0" borderId="23" xfId="0" applyFont="1" applyFill="1" applyBorder="1" applyAlignment="1">
      <alignment horizontal="center" vertical="center" wrapText="1"/>
    </xf>
    <xf numFmtId="0" fontId="16" fillId="0" borderId="23" xfId="0" applyFont="1" applyFill="1" applyBorder="1" applyAlignment="1">
      <alignment horizontal="center" vertical="center" wrapText="1"/>
    </xf>
    <xf numFmtId="0" fontId="30" fillId="0" borderId="49" xfId="0" applyFont="1" applyBorder="1" applyAlignment="1" applyProtection="1">
      <alignment horizontal="left"/>
      <protection locked="0"/>
    </xf>
    <xf numFmtId="0" fontId="7" fillId="0" borderId="50" xfId="0" applyFont="1" applyBorder="1" applyAlignment="1" applyProtection="1">
      <alignment horizontal="center" vertical="center" wrapText="1"/>
      <protection locked="0"/>
    </xf>
    <xf numFmtId="0" fontId="7" fillId="0" borderId="50" xfId="0" applyFont="1" applyFill="1" applyBorder="1" applyAlignment="1" applyProtection="1">
      <alignment horizontal="center" vertical="center" wrapText="1"/>
      <protection locked="0"/>
    </xf>
    <xf numFmtId="0" fontId="27" fillId="0" borderId="23" xfId="0" applyFont="1" applyBorder="1" applyAlignment="1" applyProtection="1">
      <alignment horizontal="left" vertical="center" wrapText="1"/>
      <protection locked="0"/>
    </xf>
    <xf numFmtId="0" fontId="26" fillId="0" borderId="23" xfId="0" applyFont="1" applyBorder="1" applyAlignment="1" applyProtection="1">
      <alignment horizontal="center"/>
      <protection locked="0"/>
    </xf>
    <xf numFmtId="0" fontId="30" fillId="0" borderId="21" xfId="0" applyFont="1" applyBorder="1" applyAlignment="1" applyProtection="1">
      <alignment horizontal="left" vertical="center"/>
      <protection locked="0"/>
    </xf>
    <xf numFmtId="0" fontId="7" fillId="0" borderId="21" xfId="0" applyFont="1" applyBorder="1" applyAlignment="1">
      <alignment horizontal="center" vertical="center" wrapText="1"/>
    </xf>
    <xf numFmtId="0" fontId="26" fillId="0" borderId="21" xfId="0" applyFont="1" applyBorder="1" applyAlignment="1" applyProtection="1">
      <alignment horizontal="center"/>
      <protection locked="0"/>
    </xf>
    <xf numFmtId="0" fontId="29" fillId="0" borderId="23" xfId="0" applyFont="1" applyBorder="1" applyAlignment="1" applyProtection="1">
      <alignment horizontal="left" vertical="center" wrapText="1"/>
      <protection locked="0"/>
    </xf>
    <xf numFmtId="0" fontId="26" fillId="0" borderId="23" xfId="0" applyFont="1" applyBorder="1" applyAlignment="1" applyProtection="1">
      <alignment horizontal="center" vertical="center" wrapText="1"/>
      <protection locked="0"/>
    </xf>
    <xf numFmtId="0" fontId="7" fillId="4" borderId="45" xfId="0" applyFont="1" applyFill="1" applyBorder="1" applyAlignment="1" applyProtection="1">
      <alignment horizontal="center" vertical="center"/>
      <protection locked="0"/>
    </xf>
    <xf numFmtId="0" fontId="7" fillId="4" borderId="46" xfId="0" applyFont="1" applyFill="1" applyBorder="1" applyAlignment="1" applyProtection="1">
      <alignment horizontal="center" vertical="center"/>
      <protection locked="0"/>
    </xf>
    <xf numFmtId="0" fontId="3" fillId="4" borderId="46" xfId="0" applyFont="1" applyFill="1" applyBorder="1" applyAlignment="1" applyProtection="1">
      <alignment horizontal="left" vertical="center"/>
      <protection locked="0"/>
    </xf>
    <xf numFmtId="0" fontId="3" fillId="4" borderId="46" xfId="0" applyFont="1" applyFill="1" applyBorder="1" applyAlignment="1" applyProtection="1">
      <alignment horizontal="center" vertical="center"/>
      <protection locked="0"/>
    </xf>
    <xf numFmtId="0" fontId="7" fillId="4" borderId="47" xfId="0" applyFont="1" applyFill="1" applyBorder="1" applyAlignment="1" applyProtection="1">
      <alignment horizontal="center" vertical="center"/>
      <protection locked="0"/>
    </xf>
    <xf numFmtId="0" fontId="7" fillId="10" borderId="1"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51" xfId="0" applyFont="1" applyFill="1" applyBorder="1" applyAlignment="1" applyProtection="1">
      <alignment horizontal="center" vertical="center"/>
      <protection locked="0"/>
    </xf>
    <xf numFmtId="0" fontId="3" fillId="0" borderId="52" xfId="0" applyFont="1" applyFill="1" applyBorder="1" applyAlignment="1" applyProtection="1">
      <alignment horizontal="center" vertical="center"/>
      <protection locked="0"/>
    </xf>
    <xf numFmtId="0" fontId="3" fillId="0" borderId="48" xfId="0" applyFont="1" applyFill="1" applyBorder="1" applyAlignment="1" applyProtection="1">
      <alignment horizontal="center" vertical="center"/>
      <protection locked="0"/>
    </xf>
    <xf numFmtId="0" fontId="22" fillId="0" borderId="7" xfId="0" applyFont="1" applyBorder="1" applyAlignment="1">
      <alignment vertical="center" wrapText="1"/>
    </xf>
    <xf numFmtId="0" fontId="28" fillId="0" borderId="7" xfId="0" applyFont="1" applyBorder="1" applyAlignment="1" applyProtection="1">
      <alignment horizontal="center" vertical="center"/>
      <protection locked="0"/>
    </xf>
    <xf numFmtId="0" fontId="26" fillId="0" borderId="7" xfId="0" applyFont="1" applyFill="1" applyBorder="1" applyAlignment="1" applyProtection="1">
      <alignment horizontal="center" vertical="center"/>
      <protection locked="0"/>
    </xf>
    <xf numFmtId="0" fontId="16" fillId="0" borderId="53" xfId="0" applyFont="1" applyFill="1" applyBorder="1" applyAlignment="1">
      <alignment horizontal="center" vertical="center" wrapText="1"/>
    </xf>
    <xf numFmtId="0" fontId="7" fillId="0" borderId="54" xfId="0" applyFont="1" applyBorder="1" applyAlignment="1" applyProtection="1">
      <alignment horizontal="center" vertical="center"/>
      <protection locked="0"/>
    </xf>
    <xf numFmtId="0" fontId="7" fillId="0" borderId="55" xfId="0" applyFont="1" applyFill="1" applyBorder="1" applyAlignment="1" applyProtection="1">
      <alignment horizontal="center" vertical="center"/>
      <protection locked="0"/>
    </xf>
    <xf numFmtId="0" fontId="27" fillId="0" borderId="6" xfId="0" applyFont="1" applyBorder="1" applyAlignment="1" applyProtection="1">
      <alignment horizontal="left" vertical="center"/>
      <protection locked="0"/>
    </xf>
    <xf numFmtId="0" fontId="7" fillId="0" borderId="56" xfId="0" applyFont="1" applyBorder="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16" fillId="0" borderId="23" xfId="0" applyFont="1" applyBorder="1" applyAlignment="1">
      <alignment horizontal="center" vertical="center" wrapText="1"/>
    </xf>
    <xf numFmtId="0" fontId="16" fillId="0" borderId="20" xfId="0" applyFont="1" applyBorder="1" applyAlignment="1">
      <alignment horizontal="left" vertical="center" wrapText="1"/>
    </xf>
    <xf numFmtId="0" fontId="7" fillId="2" borderId="2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3" fillId="4" borderId="46" xfId="0" applyFont="1" applyFill="1" applyBorder="1" applyAlignment="1" applyProtection="1">
      <alignment horizontal="left" vertical="center" wrapText="1"/>
      <protection locked="0"/>
    </xf>
    <xf numFmtId="0" fontId="3" fillId="4" borderId="46" xfId="0" applyFont="1" applyFill="1" applyBorder="1" applyAlignment="1" applyProtection="1">
      <alignment horizontal="center" vertical="center" wrapText="1"/>
      <protection locked="0"/>
    </xf>
    <xf numFmtId="0" fontId="31" fillId="4" borderId="46" xfId="0" applyFont="1" applyFill="1" applyBorder="1" applyAlignment="1">
      <alignment horizontal="center" vertical="center" wrapText="1"/>
    </xf>
    <xf numFmtId="0" fontId="16" fillId="4" borderId="46" xfId="0" applyFont="1" applyFill="1" applyBorder="1" applyAlignment="1">
      <alignment horizontal="center" vertical="center" wrapText="1"/>
    </xf>
    <xf numFmtId="0" fontId="26" fillId="0" borderId="6" xfId="0" applyFont="1" applyBorder="1" applyAlignment="1">
      <alignment vertical="center" wrapText="1"/>
    </xf>
    <xf numFmtId="0" fontId="7" fillId="10" borderId="6"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wrapText="1"/>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49" fontId="12" fillId="2" borderId="28"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49" fontId="19" fillId="2" borderId="28" xfId="0" applyNumberFormat="1" applyFont="1" applyFill="1" applyBorder="1" applyAlignment="1" applyProtection="1">
      <alignment horizontal="left" vertical="top" wrapText="1"/>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10" fillId="8" borderId="1" xfId="0" applyFont="1" applyFill="1" applyBorder="1" applyAlignment="1" applyProtection="1">
      <alignment horizontal="center" vertical="center" wrapText="1"/>
    </xf>
    <xf numFmtId="0" fontId="10" fillId="8" borderId="6" xfId="0" applyFont="1" applyFill="1" applyBorder="1" applyAlignment="1" applyProtection="1">
      <alignment horizontal="center" vertical="center" wrapText="1"/>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protection locked="0"/>
    </xf>
  </cellXfs>
  <cellStyles count="2">
    <cellStyle name="Lien hypertexte" xfId="1" builtinId="8"/>
    <cellStyle name="Normal" xfId="0" builtinId="0"/>
  </cellStyles>
  <dxfs count="33">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10" workbookViewId="0">
      <selection activeCell="A22" sqref="A22:I22"/>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223" t="s">
        <v>26</v>
      </c>
      <c r="B1" s="224"/>
      <c r="C1" s="225"/>
      <c r="D1" s="225"/>
      <c r="E1" s="225"/>
      <c r="F1" s="225"/>
      <c r="G1" s="225"/>
      <c r="H1" s="225"/>
      <c r="I1" s="226"/>
      <c r="J1" s="15"/>
    </row>
    <row r="2" spans="1:10" s="19" customFormat="1" ht="24.95" customHeight="1" x14ac:dyDescent="0.25">
      <c r="A2" s="17" t="s">
        <v>15</v>
      </c>
      <c r="B2" s="2" t="s">
        <v>98</v>
      </c>
      <c r="C2" s="222"/>
      <c r="D2" s="222"/>
      <c r="E2" s="222"/>
      <c r="F2" s="222"/>
      <c r="G2" s="222"/>
      <c r="H2" s="222"/>
      <c r="I2" s="222"/>
      <c r="J2" s="18"/>
    </row>
    <row r="3" spans="1:10" s="22" customFormat="1" ht="24.95" customHeight="1" x14ac:dyDescent="0.25">
      <c r="A3" s="20" t="s">
        <v>14</v>
      </c>
      <c r="B3" s="227" t="s">
        <v>47</v>
      </c>
      <c r="C3" s="228"/>
      <c r="D3" s="228"/>
      <c r="E3" s="228"/>
      <c r="F3" s="228"/>
      <c r="G3" s="228"/>
      <c r="H3" s="228"/>
      <c r="I3" s="229"/>
      <c r="J3" s="21"/>
    </row>
    <row r="4" spans="1:10" s="58" customFormat="1" ht="18.75" x14ac:dyDescent="0.25">
      <c r="A4" s="55" t="s">
        <v>21</v>
      </c>
      <c r="B4" s="56" t="s">
        <v>110</v>
      </c>
      <c r="C4" s="188" t="s">
        <v>25</v>
      </c>
      <c r="D4" s="189"/>
      <c r="E4" s="189"/>
      <c r="F4" s="189"/>
      <c r="G4" s="189"/>
      <c r="H4" s="189"/>
      <c r="I4" s="189"/>
      <c r="J4" s="57"/>
    </row>
    <row r="5" spans="1:10" s="58" customFormat="1" ht="19.5" thickBot="1" x14ac:dyDescent="0.3">
      <c r="A5" s="59" t="s">
        <v>22</v>
      </c>
      <c r="B5" s="60" t="s">
        <v>110</v>
      </c>
      <c r="C5" s="190"/>
      <c r="D5" s="191"/>
      <c r="E5" s="191"/>
      <c r="F5" s="191"/>
      <c r="G5" s="191"/>
      <c r="H5" s="191"/>
      <c r="I5" s="191"/>
      <c r="J5" s="57"/>
    </row>
    <row r="6" spans="1:10" ht="15.75" x14ac:dyDescent="0.25">
      <c r="A6" s="214" t="s">
        <v>74</v>
      </c>
      <c r="B6" s="215"/>
      <c r="C6" s="215"/>
      <c r="D6" s="215"/>
      <c r="E6" s="215"/>
      <c r="F6" s="215"/>
      <c r="G6" s="215"/>
      <c r="H6" s="215"/>
      <c r="I6" s="216"/>
    </row>
    <row r="7" spans="1:10" ht="16.5" thickBot="1" x14ac:dyDescent="0.3">
      <c r="A7" s="198" t="s">
        <v>147</v>
      </c>
      <c r="B7" s="193"/>
      <c r="C7" s="193"/>
      <c r="D7" s="193"/>
      <c r="E7" s="193"/>
      <c r="F7" s="193"/>
      <c r="G7" s="193"/>
      <c r="H7" s="193"/>
      <c r="I7" s="194"/>
    </row>
    <row r="8" spans="1:10" s="25" customFormat="1" ht="15.75" x14ac:dyDescent="0.25">
      <c r="A8" s="214" t="s">
        <v>17</v>
      </c>
      <c r="B8" s="215"/>
      <c r="C8" s="215"/>
      <c r="D8" s="215"/>
      <c r="E8" s="215"/>
      <c r="F8" s="215"/>
      <c r="G8" s="215"/>
      <c r="H8" s="215"/>
      <c r="I8" s="216"/>
      <c r="J8" s="24"/>
    </row>
    <row r="9" spans="1:10" s="27" customFormat="1" ht="15.75" x14ac:dyDescent="0.25">
      <c r="A9" s="49" t="s">
        <v>86</v>
      </c>
      <c r="B9" s="50"/>
      <c r="C9" s="50"/>
      <c r="D9" s="50"/>
      <c r="E9" s="50"/>
      <c r="F9" s="50"/>
      <c r="G9" s="50"/>
      <c r="H9" s="50"/>
      <c r="I9" s="51"/>
      <c r="J9" s="26"/>
    </row>
    <row r="10" spans="1:10" s="25" customFormat="1" ht="16.5" thickBot="1" x14ac:dyDescent="0.3">
      <c r="A10" s="230" t="s">
        <v>158</v>
      </c>
      <c r="B10" s="231"/>
      <c r="C10" s="231"/>
      <c r="D10" s="231"/>
      <c r="E10" s="231"/>
      <c r="F10" s="231"/>
      <c r="G10" s="231"/>
      <c r="H10" s="231"/>
      <c r="I10" s="232"/>
      <c r="J10" s="24"/>
    </row>
    <row r="11" spans="1:10" s="25" customFormat="1" ht="15.75" x14ac:dyDescent="0.25">
      <c r="A11" s="214" t="s">
        <v>87</v>
      </c>
      <c r="B11" s="215"/>
      <c r="C11" s="215"/>
      <c r="D11" s="215"/>
      <c r="E11" s="215"/>
      <c r="F11" s="215"/>
      <c r="G11" s="215"/>
      <c r="H11" s="215"/>
      <c r="I11" s="216"/>
      <c r="J11" s="24"/>
    </row>
    <row r="12" spans="1:10" s="27" customFormat="1" ht="15.75" x14ac:dyDescent="0.25">
      <c r="A12" s="49" t="s">
        <v>88</v>
      </c>
      <c r="B12" s="50"/>
      <c r="C12" s="50"/>
      <c r="D12" s="50"/>
      <c r="E12" s="50"/>
      <c r="F12" s="50"/>
      <c r="G12" s="50"/>
      <c r="H12" s="50"/>
      <c r="I12" s="51"/>
      <c r="J12" s="26"/>
    </row>
    <row r="13" spans="1:10" s="25" customFormat="1" ht="15.75" x14ac:dyDescent="0.25">
      <c r="A13" s="205" t="s">
        <v>89</v>
      </c>
      <c r="B13" s="206"/>
      <c r="C13" s="206"/>
      <c r="D13" s="206"/>
      <c r="E13" s="206"/>
      <c r="F13" s="206"/>
      <c r="G13" s="206"/>
      <c r="H13" s="206"/>
      <c r="I13" s="207"/>
      <c r="J13" s="24"/>
    </row>
    <row r="14" spans="1:10" s="29" customFormat="1" ht="15.75" x14ac:dyDescent="0.25">
      <c r="A14" s="198" t="s">
        <v>148</v>
      </c>
      <c r="B14" s="193"/>
      <c r="C14" s="193"/>
      <c r="D14" s="193"/>
      <c r="E14" s="193"/>
      <c r="F14" s="193"/>
      <c r="G14" s="193"/>
      <c r="H14" s="193"/>
      <c r="I14" s="194"/>
      <c r="J14" s="28"/>
    </row>
    <row r="15" spans="1:10" s="31" customFormat="1" ht="15.75" x14ac:dyDescent="0.25">
      <c r="A15" s="205" t="s">
        <v>90</v>
      </c>
      <c r="B15" s="206"/>
      <c r="C15" s="206"/>
      <c r="D15" s="206"/>
      <c r="E15" s="206"/>
      <c r="F15" s="206"/>
      <c r="G15" s="206"/>
      <c r="H15" s="206"/>
      <c r="I15" s="207"/>
      <c r="J15" s="30"/>
    </row>
    <row r="16" spans="1:10" s="25" customFormat="1" ht="44.25" customHeight="1" thickBot="1" x14ac:dyDescent="0.3">
      <c r="A16" s="210" t="s">
        <v>152</v>
      </c>
      <c r="B16" s="211"/>
      <c r="C16" s="211"/>
      <c r="D16" s="211"/>
      <c r="E16" s="211"/>
      <c r="F16" s="211"/>
      <c r="G16" s="211"/>
      <c r="H16" s="211"/>
      <c r="I16" s="212"/>
      <c r="J16" s="24"/>
    </row>
    <row r="17" spans="1:10" s="29" customFormat="1" ht="15.75" x14ac:dyDescent="0.25">
      <c r="A17" s="217" t="s">
        <v>107</v>
      </c>
      <c r="B17" s="218"/>
      <c r="C17" s="218"/>
      <c r="D17" s="218"/>
      <c r="E17" s="218"/>
      <c r="F17" s="218"/>
      <c r="G17" s="218"/>
      <c r="H17" s="218"/>
      <c r="I17" s="219"/>
      <c r="J17" s="28"/>
    </row>
    <row r="18" spans="1:10" s="31" customFormat="1" ht="15.75" x14ac:dyDescent="0.25">
      <c r="A18" s="49" t="s">
        <v>91</v>
      </c>
      <c r="B18" s="50"/>
      <c r="C18" s="50"/>
      <c r="D18" s="50"/>
      <c r="E18" s="50"/>
      <c r="F18" s="50"/>
      <c r="G18" s="50"/>
      <c r="H18" s="50"/>
      <c r="I18" s="51"/>
      <c r="J18" s="30"/>
    </row>
    <row r="19" spans="1:10" s="25" customFormat="1" ht="15.75" x14ac:dyDescent="0.25">
      <c r="A19" s="52" t="s">
        <v>92</v>
      </c>
      <c r="B19" s="53"/>
      <c r="C19" s="53"/>
      <c r="D19" s="53"/>
      <c r="E19" s="53"/>
      <c r="F19" s="53"/>
      <c r="G19" s="53"/>
      <c r="H19" s="53"/>
      <c r="I19" s="54"/>
      <c r="J19" s="24"/>
    </row>
    <row r="20" spans="1:10" s="25" customFormat="1" ht="35.1" customHeight="1" x14ac:dyDescent="0.25">
      <c r="A20" s="213"/>
      <c r="B20" s="220"/>
      <c r="C20" s="220"/>
      <c r="D20" s="220"/>
      <c r="E20" s="220"/>
      <c r="F20" s="220"/>
      <c r="G20" s="220"/>
      <c r="H20" s="220"/>
      <c r="I20" s="221"/>
      <c r="J20" s="24"/>
    </row>
    <row r="21" spans="1:10" s="25" customFormat="1" ht="15.75" x14ac:dyDescent="0.25">
      <c r="A21" s="195" t="s">
        <v>32</v>
      </c>
      <c r="B21" s="196"/>
      <c r="C21" s="196"/>
      <c r="D21" s="196"/>
      <c r="E21" s="196"/>
      <c r="F21" s="196"/>
      <c r="G21" s="196"/>
      <c r="H21" s="196"/>
      <c r="I21" s="197"/>
      <c r="J21" s="24"/>
    </row>
    <row r="22" spans="1:10" s="25" customFormat="1" ht="67.5" customHeight="1" thickBot="1" x14ac:dyDescent="0.3">
      <c r="A22" s="213" t="s">
        <v>159</v>
      </c>
      <c r="B22" s="208"/>
      <c r="C22" s="208"/>
      <c r="D22" s="208"/>
      <c r="E22" s="208"/>
      <c r="F22" s="208"/>
      <c r="G22" s="208"/>
      <c r="H22" s="208"/>
      <c r="I22" s="209"/>
      <c r="J22" s="24"/>
    </row>
    <row r="23" spans="1:10" ht="15.75" x14ac:dyDescent="0.25">
      <c r="A23" s="217" t="s">
        <v>93</v>
      </c>
      <c r="B23" s="218"/>
      <c r="C23" s="218"/>
      <c r="D23" s="218"/>
      <c r="E23" s="218"/>
      <c r="F23" s="218"/>
      <c r="G23" s="218"/>
      <c r="H23" s="218"/>
      <c r="I23" s="219"/>
    </row>
    <row r="24" spans="1:10" s="22" customFormat="1" ht="15.75" x14ac:dyDescent="0.25">
      <c r="A24" s="49" t="s">
        <v>94</v>
      </c>
      <c r="B24" s="50"/>
      <c r="C24" s="50"/>
      <c r="D24" s="50"/>
      <c r="E24" s="50"/>
      <c r="F24" s="50"/>
      <c r="G24" s="50"/>
      <c r="H24" s="50"/>
      <c r="I24" s="51"/>
      <c r="J24" s="32"/>
    </row>
    <row r="25" spans="1:10" ht="15.75" x14ac:dyDescent="0.25">
      <c r="A25" s="52" t="s">
        <v>95</v>
      </c>
      <c r="B25" s="53"/>
      <c r="C25" s="53"/>
      <c r="D25" s="53"/>
      <c r="E25" s="53"/>
      <c r="F25" s="53"/>
      <c r="G25" s="53"/>
      <c r="H25" s="53"/>
      <c r="I25" s="54"/>
    </row>
    <row r="26" spans="1:10" ht="20.100000000000001" customHeight="1" x14ac:dyDescent="0.25">
      <c r="A26" s="198" t="s">
        <v>149</v>
      </c>
      <c r="B26" s="193"/>
      <c r="C26" s="193"/>
      <c r="D26" s="193"/>
      <c r="E26" s="193"/>
      <c r="F26" s="193"/>
      <c r="G26" s="193"/>
      <c r="H26" s="193"/>
      <c r="I26" s="194"/>
    </row>
    <row r="27" spans="1:10" ht="15" customHeight="1" x14ac:dyDescent="0.25">
      <c r="A27" s="195" t="s">
        <v>96</v>
      </c>
      <c r="B27" s="196"/>
      <c r="C27" s="196"/>
      <c r="D27" s="196"/>
      <c r="E27" s="196"/>
      <c r="F27" s="196"/>
      <c r="G27" s="196"/>
      <c r="H27" s="196"/>
      <c r="I27" s="197"/>
    </row>
    <row r="28" spans="1:10" ht="15.75" x14ac:dyDescent="0.25">
      <c r="A28" s="192" t="s">
        <v>150</v>
      </c>
      <c r="B28" s="208"/>
      <c r="C28" s="208"/>
      <c r="D28" s="208"/>
      <c r="E28" s="208"/>
      <c r="F28" s="208"/>
      <c r="G28" s="208"/>
      <c r="H28" s="208"/>
      <c r="I28" s="209"/>
    </row>
    <row r="29" spans="1:10" ht="15.75" x14ac:dyDescent="0.25">
      <c r="A29" s="195" t="s">
        <v>97</v>
      </c>
      <c r="B29" s="196"/>
      <c r="C29" s="196"/>
      <c r="D29" s="196"/>
      <c r="E29" s="196"/>
      <c r="F29" s="196"/>
      <c r="G29" s="196"/>
      <c r="H29" s="196"/>
      <c r="I29" s="197"/>
    </row>
    <row r="30" spans="1:10" ht="15.75" x14ac:dyDescent="0.25">
      <c r="A30" s="192" t="s">
        <v>151</v>
      </c>
      <c r="B30" s="193"/>
      <c r="C30" s="193"/>
      <c r="D30" s="193"/>
      <c r="E30" s="193"/>
      <c r="F30" s="193"/>
      <c r="G30" s="193"/>
      <c r="H30" s="193"/>
      <c r="I30" s="194"/>
    </row>
    <row r="31" spans="1:10" ht="15.75" x14ac:dyDescent="0.25">
      <c r="A31" s="195" t="s">
        <v>16</v>
      </c>
      <c r="B31" s="196"/>
      <c r="C31" s="196"/>
      <c r="D31" s="196"/>
      <c r="E31" s="196"/>
      <c r="F31" s="196"/>
      <c r="G31" s="196"/>
      <c r="H31" s="196"/>
      <c r="I31" s="197"/>
    </row>
    <row r="32" spans="1:10" ht="16.5" thickBot="1" x14ac:dyDescent="0.3">
      <c r="A32" s="198"/>
      <c r="B32" s="193"/>
      <c r="C32" s="193"/>
      <c r="D32" s="193"/>
      <c r="E32" s="193"/>
      <c r="F32" s="193"/>
      <c r="G32" s="193"/>
      <c r="H32" s="193"/>
      <c r="I32" s="194"/>
    </row>
    <row r="33" spans="1:9" ht="15.75" x14ac:dyDescent="0.25">
      <c r="A33" s="199" t="s">
        <v>23</v>
      </c>
      <c r="B33" s="200"/>
      <c r="C33" s="200"/>
      <c r="D33" s="200"/>
      <c r="E33" s="200"/>
      <c r="F33" s="200"/>
      <c r="G33" s="200"/>
      <c r="H33" s="200"/>
      <c r="I33" s="201"/>
    </row>
    <row r="34" spans="1:9" ht="15.75" x14ac:dyDescent="0.25">
      <c r="A34" s="202" t="s">
        <v>31</v>
      </c>
      <c r="B34" s="203"/>
      <c r="C34" s="203"/>
      <c r="D34" s="203"/>
      <c r="E34" s="203"/>
      <c r="F34" s="203"/>
      <c r="G34" s="203"/>
      <c r="H34" s="203"/>
      <c r="I34" s="204"/>
    </row>
    <row r="35" spans="1:9" ht="15.75" x14ac:dyDescent="0.25">
      <c r="A35" s="182" t="s">
        <v>30</v>
      </c>
      <c r="B35" s="183"/>
      <c r="C35" s="183"/>
      <c r="D35" s="183"/>
      <c r="E35" s="183"/>
      <c r="F35" s="183"/>
      <c r="G35" s="183"/>
      <c r="H35" s="183"/>
      <c r="I35" s="184"/>
    </row>
    <row r="36" spans="1:9" ht="16.5" thickBot="1" x14ac:dyDescent="0.3">
      <c r="A36" s="185" t="s">
        <v>24</v>
      </c>
      <c r="B36" s="186"/>
      <c r="C36" s="186"/>
      <c r="D36" s="186"/>
      <c r="E36" s="186"/>
      <c r="F36" s="186"/>
      <c r="G36" s="186"/>
      <c r="H36" s="186"/>
      <c r="I36" s="187"/>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3"/>
  <sheetViews>
    <sheetView showGridLines="0" showZeros="0" tabSelected="1" zoomScale="70" zoomScaleNormal="70" zoomScalePageLayoutView="85" workbookViewId="0">
      <selection activeCell="M34" sqref="M34"/>
    </sheetView>
  </sheetViews>
  <sheetFormatPr baseColWidth="10" defaultColWidth="10.85546875" defaultRowHeight="15" x14ac:dyDescent="0.25"/>
  <cols>
    <col min="1" max="1" width="18.28515625" style="1" bestFit="1" customWidth="1"/>
    <col min="2" max="2" width="14.5703125" style="1" bestFit="1" customWidth="1"/>
    <col min="3" max="3" width="75.42578125" style="1" customWidth="1"/>
    <col min="4" max="4" width="19.140625" style="10" customWidth="1"/>
    <col min="5" max="5" width="17" style="10" hidden="1" customWidth="1"/>
    <col min="6" max="7" width="13.28515625" style="10" customWidth="1"/>
    <col min="8"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241" t="s">
        <v>109</v>
      </c>
      <c r="B1" s="242"/>
      <c r="C1" s="243" t="s">
        <v>47</v>
      </c>
      <c r="D1" s="243"/>
      <c r="E1" s="243"/>
      <c r="F1" s="243"/>
      <c r="G1" s="243"/>
      <c r="H1" s="243"/>
      <c r="I1" s="243"/>
      <c r="J1" s="243"/>
      <c r="K1" s="243"/>
      <c r="L1" s="243"/>
      <c r="M1" s="243"/>
      <c r="N1" s="243"/>
      <c r="O1" s="244"/>
      <c r="P1" s="245" t="s">
        <v>10</v>
      </c>
      <c r="Q1" s="245"/>
      <c r="R1" s="246"/>
      <c r="S1" s="247" t="s">
        <v>103</v>
      </c>
      <c r="T1" s="248"/>
      <c r="U1" s="233" t="s">
        <v>111</v>
      </c>
    </row>
    <row r="2" spans="1:21" s="36" customFormat="1" ht="41.25" customHeight="1" thickBot="1" x14ac:dyDescent="0.3">
      <c r="A2" s="235" t="s">
        <v>48</v>
      </c>
      <c r="B2" s="236"/>
      <c r="C2" s="237" t="s">
        <v>153</v>
      </c>
      <c r="D2" s="237"/>
      <c r="E2" s="237"/>
      <c r="F2" s="237"/>
      <c r="G2" s="237"/>
      <c r="H2" s="237"/>
      <c r="I2" s="237"/>
      <c r="J2" s="237"/>
      <c r="K2" s="237"/>
      <c r="L2" s="237"/>
      <c r="M2" s="237"/>
      <c r="N2" s="237"/>
      <c r="O2" s="238"/>
      <c r="P2" s="61" t="s">
        <v>11</v>
      </c>
      <c r="Q2" s="239" t="s">
        <v>108</v>
      </c>
      <c r="R2" s="240"/>
      <c r="S2" s="239" t="s">
        <v>108</v>
      </c>
      <c r="T2" s="240"/>
      <c r="U2" s="233"/>
    </row>
    <row r="3" spans="1:21" s="64" customFormat="1" ht="42.75" thickBot="1" x14ac:dyDescent="0.3">
      <c r="A3" s="35" t="s">
        <v>0</v>
      </c>
      <c r="B3" s="35" t="s">
        <v>73</v>
      </c>
      <c r="C3" s="35" t="s">
        <v>1</v>
      </c>
      <c r="D3" s="35" t="s">
        <v>53</v>
      </c>
      <c r="E3" s="35" t="s">
        <v>54</v>
      </c>
      <c r="F3" s="35" t="s">
        <v>50</v>
      </c>
      <c r="G3" s="35" t="s">
        <v>113</v>
      </c>
      <c r="H3" s="35" t="s">
        <v>51</v>
      </c>
      <c r="I3" s="35" t="s">
        <v>52</v>
      </c>
      <c r="J3" s="35" t="s">
        <v>2</v>
      </c>
      <c r="K3" s="35" t="s">
        <v>3</v>
      </c>
      <c r="L3" s="35" t="s">
        <v>19</v>
      </c>
      <c r="M3" s="35" t="s">
        <v>72</v>
      </c>
      <c r="N3" s="35" t="s">
        <v>20</v>
      </c>
      <c r="O3" s="62" t="s">
        <v>104</v>
      </c>
      <c r="P3" s="35" t="s">
        <v>18</v>
      </c>
      <c r="Q3" s="35" t="s">
        <v>12</v>
      </c>
      <c r="R3" s="35" t="s">
        <v>13</v>
      </c>
      <c r="S3" s="35" t="s">
        <v>12</v>
      </c>
      <c r="T3" s="35" t="s">
        <v>13</v>
      </c>
      <c r="U3" s="234"/>
    </row>
    <row r="4" spans="1:21" s="46" customFormat="1" ht="30" customHeight="1" thickBot="1" x14ac:dyDescent="0.3">
      <c r="A4" s="116" t="s">
        <v>78</v>
      </c>
      <c r="B4" s="117" t="s">
        <v>80</v>
      </c>
      <c r="C4" s="118" t="s">
        <v>112</v>
      </c>
      <c r="D4" s="119"/>
      <c r="E4" s="119"/>
      <c r="F4" s="120"/>
      <c r="G4" s="120"/>
      <c r="H4" s="120"/>
      <c r="I4" s="120"/>
      <c r="J4" s="121"/>
      <c r="K4" s="121"/>
      <c r="L4" s="121" t="s">
        <v>143</v>
      </c>
      <c r="M4" s="121" t="s">
        <v>143</v>
      </c>
      <c r="N4" s="122"/>
      <c r="O4" s="122"/>
      <c r="P4" s="123"/>
      <c r="Q4" s="123"/>
      <c r="R4" s="123"/>
      <c r="S4" s="123"/>
      <c r="T4" s="123"/>
      <c r="U4" s="124"/>
    </row>
    <row r="5" spans="1:21" s="46" customFormat="1" ht="27" customHeight="1" x14ac:dyDescent="0.25">
      <c r="A5" s="89" t="s">
        <v>77</v>
      </c>
      <c r="B5" s="108" t="s">
        <v>80</v>
      </c>
      <c r="C5" s="111" t="s">
        <v>117</v>
      </c>
      <c r="D5" s="112"/>
      <c r="E5" s="113"/>
      <c r="F5" s="114"/>
      <c r="G5" s="114"/>
      <c r="H5" s="115"/>
      <c r="I5" s="114"/>
      <c r="J5" s="170">
        <v>8</v>
      </c>
      <c r="K5" s="170">
        <v>8</v>
      </c>
      <c r="L5" s="92" t="s">
        <v>143</v>
      </c>
      <c r="M5" s="92" t="s">
        <v>143</v>
      </c>
      <c r="N5" s="93" t="s">
        <v>28</v>
      </c>
      <c r="O5" s="93"/>
      <c r="P5" s="94"/>
      <c r="Q5" s="94" t="s">
        <v>7</v>
      </c>
      <c r="R5" s="94">
        <v>3</v>
      </c>
      <c r="S5" s="94"/>
      <c r="T5" s="94"/>
      <c r="U5" s="95"/>
    </row>
    <row r="6" spans="1:21" s="46" customFormat="1" ht="37.5" x14ac:dyDescent="0.25">
      <c r="A6" s="96" t="s">
        <v>49</v>
      </c>
      <c r="B6" s="65" t="s">
        <v>80</v>
      </c>
      <c r="C6" s="67" t="s">
        <v>116</v>
      </c>
      <c r="D6" s="73" t="s">
        <v>144</v>
      </c>
      <c r="E6" s="70"/>
      <c r="F6" s="77">
        <v>3</v>
      </c>
      <c r="G6" s="76">
        <v>9</v>
      </c>
      <c r="H6" s="72"/>
      <c r="I6" s="41"/>
      <c r="J6" s="37"/>
      <c r="K6" s="37"/>
      <c r="L6" s="37"/>
      <c r="M6" s="37"/>
      <c r="N6" s="40"/>
      <c r="O6" s="40"/>
      <c r="P6" s="43"/>
      <c r="Q6" s="43"/>
      <c r="R6" s="43"/>
      <c r="S6" s="43"/>
      <c r="T6" s="43"/>
      <c r="U6" s="97"/>
    </row>
    <row r="7" spans="1:21" s="46" customFormat="1" ht="18.75" x14ac:dyDescent="0.25">
      <c r="A7" s="96" t="s">
        <v>49</v>
      </c>
      <c r="B7" s="65" t="s">
        <v>80</v>
      </c>
      <c r="C7" s="68" t="s">
        <v>114</v>
      </c>
      <c r="D7" s="66" t="s">
        <v>144</v>
      </c>
      <c r="E7" s="71"/>
      <c r="F7" s="77">
        <v>30</v>
      </c>
      <c r="G7" s="76"/>
      <c r="H7" s="73"/>
      <c r="I7" s="39"/>
      <c r="J7" s="37"/>
      <c r="K7" s="37"/>
      <c r="L7" s="37"/>
      <c r="M7" s="37"/>
      <c r="N7" s="40"/>
      <c r="O7" s="40"/>
      <c r="P7" s="37"/>
      <c r="Q7" s="43"/>
      <c r="R7" s="43"/>
      <c r="S7" s="43"/>
      <c r="T7" s="43"/>
      <c r="U7" s="97"/>
    </row>
    <row r="8" spans="1:21" s="47" customFormat="1" ht="19.5" thickBot="1" x14ac:dyDescent="0.3">
      <c r="A8" s="167" t="s">
        <v>49</v>
      </c>
      <c r="B8" s="84" t="s">
        <v>80</v>
      </c>
      <c r="C8" s="168" t="s">
        <v>115</v>
      </c>
      <c r="D8" s="79" t="s">
        <v>144</v>
      </c>
      <c r="E8" s="80"/>
      <c r="F8" s="81">
        <v>15</v>
      </c>
      <c r="G8" s="82"/>
      <c r="H8" s="85"/>
      <c r="I8" s="86"/>
      <c r="J8" s="83"/>
      <c r="K8" s="83"/>
      <c r="L8" s="83"/>
      <c r="M8" s="83"/>
      <c r="N8" s="87"/>
      <c r="O8" s="87"/>
      <c r="P8" s="87"/>
      <c r="Q8" s="88"/>
      <c r="R8" s="87"/>
      <c r="S8" s="88"/>
      <c r="T8" s="88"/>
      <c r="U8" s="169"/>
    </row>
    <row r="9" spans="1:21" s="46" customFormat="1" ht="18.75" x14ac:dyDescent="0.25">
      <c r="A9" s="89" t="s">
        <v>77</v>
      </c>
      <c r="B9" s="170" t="s">
        <v>80</v>
      </c>
      <c r="C9" s="111" t="s">
        <v>118</v>
      </c>
      <c r="D9" s="90"/>
      <c r="E9" s="90"/>
      <c r="F9" s="137"/>
      <c r="G9" s="137"/>
      <c r="H9" s="91"/>
      <c r="I9" s="91"/>
      <c r="J9" s="170">
        <v>12</v>
      </c>
      <c r="K9" s="170">
        <v>12</v>
      </c>
      <c r="L9" s="92" t="s">
        <v>143</v>
      </c>
      <c r="M9" s="92" t="s">
        <v>143</v>
      </c>
      <c r="N9" s="93" t="s">
        <v>28</v>
      </c>
      <c r="O9" s="92"/>
      <c r="P9" s="92"/>
      <c r="Q9" s="94" t="s">
        <v>7</v>
      </c>
      <c r="R9" s="94">
        <v>3</v>
      </c>
      <c r="S9" s="94"/>
      <c r="T9" s="94"/>
      <c r="U9" s="95"/>
    </row>
    <row r="10" spans="1:21" s="46" customFormat="1" ht="18.75" x14ac:dyDescent="0.25">
      <c r="A10" s="96" t="s">
        <v>49</v>
      </c>
      <c r="B10" s="37" t="s">
        <v>80</v>
      </c>
      <c r="C10" s="67" t="s">
        <v>119</v>
      </c>
      <c r="D10" s="42" t="s">
        <v>144</v>
      </c>
      <c r="E10" s="42"/>
      <c r="F10" s="77">
        <v>1.5</v>
      </c>
      <c r="G10" s="76">
        <v>6</v>
      </c>
      <c r="H10" s="39"/>
      <c r="I10" s="39"/>
      <c r="J10" s="37"/>
      <c r="K10" s="37"/>
      <c r="L10" s="37"/>
      <c r="M10" s="37"/>
      <c r="N10" s="40"/>
      <c r="O10" s="40"/>
      <c r="P10" s="37"/>
      <c r="Q10" s="43"/>
      <c r="R10" s="43"/>
      <c r="S10" s="43"/>
      <c r="T10" s="43"/>
      <c r="U10" s="97"/>
    </row>
    <row r="11" spans="1:21" s="46" customFormat="1" ht="18.75" x14ac:dyDescent="0.25">
      <c r="A11" s="96" t="s">
        <v>49</v>
      </c>
      <c r="B11" s="37" t="s">
        <v>80</v>
      </c>
      <c r="C11" s="67" t="s">
        <v>120</v>
      </c>
      <c r="D11" s="37" t="s">
        <v>144</v>
      </c>
      <c r="E11" s="44"/>
      <c r="F11" s="77">
        <v>1.5</v>
      </c>
      <c r="G11" s="76">
        <v>6</v>
      </c>
      <c r="H11" s="39"/>
      <c r="I11" s="39"/>
      <c r="J11" s="37"/>
      <c r="K11" s="37"/>
      <c r="L11" s="37"/>
      <c r="M11" s="37"/>
      <c r="N11" s="40"/>
      <c r="O11" s="40"/>
      <c r="P11" s="37"/>
      <c r="Q11" s="43"/>
      <c r="R11" s="43"/>
      <c r="S11" s="43"/>
      <c r="T11" s="43"/>
      <c r="U11" s="97"/>
    </row>
    <row r="12" spans="1:21" s="46" customFormat="1" ht="37.5" x14ac:dyDescent="0.25">
      <c r="A12" s="96" t="s">
        <v>49</v>
      </c>
      <c r="B12" s="37" t="s">
        <v>80</v>
      </c>
      <c r="C12" s="67" t="s">
        <v>121</v>
      </c>
      <c r="D12" s="37" t="s">
        <v>144</v>
      </c>
      <c r="E12" s="42"/>
      <c r="F12" s="77">
        <v>1.5</v>
      </c>
      <c r="G12" s="76">
        <v>6</v>
      </c>
      <c r="H12" s="41"/>
      <c r="I12" s="41"/>
      <c r="J12" s="37"/>
      <c r="K12" s="37"/>
      <c r="L12" s="37"/>
      <c r="M12" s="37"/>
      <c r="N12" s="40"/>
      <c r="O12" s="37"/>
      <c r="P12" s="37"/>
      <c r="Q12" s="43"/>
      <c r="R12" s="43"/>
      <c r="S12" s="43"/>
      <c r="T12" s="43"/>
      <c r="U12" s="97"/>
    </row>
    <row r="13" spans="1:21" s="46" customFormat="1" ht="31.5" customHeight="1" x14ac:dyDescent="0.25">
      <c r="A13" s="96" t="s">
        <v>49</v>
      </c>
      <c r="B13" s="37" t="s">
        <v>80</v>
      </c>
      <c r="C13" s="67" t="s">
        <v>122</v>
      </c>
      <c r="D13" s="44" t="s">
        <v>144</v>
      </c>
      <c r="E13" s="44"/>
      <c r="F13" s="77">
        <v>1.5</v>
      </c>
      <c r="G13" s="76">
        <v>6</v>
      </c>
      <c r="H13" s="39"/>
      <c r="I13" s="39"/>
      <c r="J13" s="37"/>
      <c r="K13" s="37"/>
      <c r="L13" s="37"/>
      <c r="M13" s="37"/>
      <c r="N13" s="40"/>
      <c r="O13" s="40"/>
      <c r="P13" s="37"/>
      <c r="Q13" s="43"/>
      <c r="R13" s="43"/>
      <c r="S13" s="43"/>
      <c r="T13" s="43"/>
      <c r="U13" s="97"/>
    </row>
    <row r="14" spans="1:21" s="46" customFormat="1" ht="41.25" customHeight="1" thickBot="1" x14ac:dyDescent="0.3">
      <c r="A14" s="98" t="s">
        <v>49</v>
      </c>
      <c r="B14" s="105" t="s">
        <v>80</v>
      </c>
      <c r="C14" s="109" t="s">
        <v>123</v>
      </c>
      <c r="D14" s="105" t="s">
        <v>144</v>
      </c>
      <c r="E14" s="171"/>
      <c r="F14" s="102">
        <v>12</v>
      </c>
      <c r="G14" s="103">
        <v>18</v>
      </c>
      <c r="H14" s="101"/>
      <c r="I14" s="101"/>
      <c r="J14" s="105"/>
      <c r="K14" s="105"/>
      <c r="L14" s="105"/>
      <c r="M14" s="105"/>
      <c r="N14" s="110"/>
      <c r="O14" s="110"/>
      <c r="P14" s="105"/>
      <c r="Q14" s="106"/>
      <c r="R14" s="106"/>
      <c r="S14" s="106"/>
      <c r="T14" s="106"/>
      <c r="U14" s="107"/>
    </row>
    <row r="15" spans="1:21" s="46" customFormat="1" ht="18.75" x14ac:dyDescent="0.25">
      <c r="A15" s="160" t="s">
        <v>77</v>
      </c>
      <c r="B15" s="161" t="s">
        <v>80</v>
      </c>
      <c r="C15" s="162" t="s">
        <v>132</v>
      </c>
      <c r="D15" s="125"/>
      <c r="E15" s="125"/>
      <c r="F15" s="163"/>
      <c r="G15" s="164"/>
      <c r="H15" s="165"/>
      <c r="I15" s="74"/>
      <c r="J15" s="181">
        <v>10</v>
      </c>
      <c r="K15" s="181">
        <v>10</v>
      </c>
      <c r="L15" s="128" t="s">
        <v>143</v>
      </c>
      <c r="M15" s="128" t="s">
        <v>143</v>
      </c>
      <c r="N15" s="131" t="s">
        <v>28</v>
      </c>
      <c r="O15" s="131"/>
      <c r="P15" s="128"/>
      <c r="Q15" s="132" t="s">
        <v>7</v>
      </c>
      <c r="R15" s="132">
        <v>3</v>
      </c>
      <c r="S15" s="132"/>
      <c r="T15" s="132"/>
      <c r="U15" s="166"/>
    </row>
    <row r="16" spans="1:21" s="46" customFormat="1" ht="37.5" x14ac:dyDescent="0.25">
      <c r="A16" s="96" t="s">
        <v>49</v>
      </c>
      <c r="B16" s="65" t="s">
        <v>80</v>
      </c>
      <c r="C16" s="67" t="s">
        <v>155</v>
      </c>
      <c r="D16" s="78" t="s">
        <v>144</v>
      </c>
      <c r="E16" s="78"/>
      <c r="F16" s="77">
        <v>6</v>
      </c>
      <c r="G16" s="76">
        <v>14</v>
      </c>
      <c r="H16" s="73"/>
      <c r="I16" s="39"/>
      <c r="J16" s="37"/>
      <c r="K16" s="37"/>
      <c r="L16" s="37"/>
      <c r="M16" s="37"/>
      <c r="N16" s="40"/>
      <c r="O16" s="37"/>
      <c r="P16" s="37"/>
      <c r="Q16" s="43"/>
      <c r="R16" s="43"/>
      <c r="S16" s="43"/>
      <c r="T16" s="43"/>
      <c r="U16" s="97"/>
    </row>
    <row r="17" spans="1:21" s="46" customFormat="1" ht="18.75" x14ac:dyDescent="0.25">
      <c r="A17" s="96" t="s">
        <v>49</v>
      </c>
      <c r="B17" s="65" t="s">
        <v>80</v>
      </c>
      <c r="C17" s="68" t="s">
        <v>124</v>
      </c>
      <c r="D17" s="44" t="s">
        <v>144</v>
      </c>
      <c r="E17" s="44"/>
      <c r="F17" s="77">
        <v>15</v>
      </c>
      <c r="G17" s="76"/>
      <c r="H17" s="73"/>
      <c r="I17" s="39"/>
      <c r="J17" s="37"/>
      <c r="K17" s="37"/>
      <c r="L17" s="37"/>
      <c r="M17" s="37"/>
      <c r="N17" s="40"/>
      <c r="O17" s="40"/>
      <c r="P17" s="37"/>
      <c r="Q17" s="43"/>
      <c r="R17" s="43"/>
      <c r="S17" s="43"/>
      <c r="T17" s="43"/>
      <c r="U17" s="97"/>
    </row>
    <row r="18" spans="1:21" s="46" customFormat="1" ht="18.75" x14ac:dyDescent="0.25">
      <c r="A18" s="96" t="s">
        <v>49</v>
      </c>
      <c r="B18" s="65" t="s">
        <v>80</v>
      </c>
      <c r="C18" s="68" t="s">
        <v>125</v>
      </c>
      <c r="D18" s="78" t="s">
        <v>144</v>
      </c>
      <c r="E18" s="78"/>
      <c r="F18" s="77">
        <v>6</v>
      </c>
      <c r="G18" s="76"/>
      <c r="H18" s="72"/>
      <c r="I18" s="41"/>
      <c r="J18" s="37"/>
      <c r="K18" s="37"/>
      <c r="L18" s="37"/>
      <c r="M18" s="37"/>
      <c r="N18" s="40"/>
      <c r="O18" s="40"/>
      <c r="P18" s="37"/>
      <c r="Q18" s="43"/>
      <c r="R18" s="43"/>
      <c r="S18" s="43"/>
      <c r="T18" s="43"/>
      <c r="U18" s="97"/>
    </row>
    <row r="19" spans="1:21" s="46" customFormat="1" ht="18.75" x14ac:dyDescent="0.25">
      <c r="A19" s="96" t="s">
        <v>49</v>
      </c>
      <c r="B19" s="65" t="s">
        <v>80</v>
      </c>
      <c r="C19" s="67" t="s">
        <v>154</v>
      </c>
      <c r="D19" s="75" t="s">
        <v>144</v>
      </c>
      <c r="E19" s="75"/>
      <c r="F19" s="77">
        <v>3</v>
      </c>
      <c r="G19" s="76">
        <v>9</v>
      </c>
      <c r="H19" s="73"/>
      <c r="I19" s="39"/>
      <c r="J19" s="37"/>
      <c r="K19" s="37"/>
      <c r="L19" s="37"/>
      <c r="M19" s="37"/>
      <c r="N19" s="43"/>
      <c r="O19" s="43"/>
      <c r="P19" s="37"/>
      <c r="Q19" s="43"/>
      <c r="R19" s="43"/>
      <c r="S19" s="43"/>
      <c r="T19" s="43"/>
      <c r="U19" s="97"/>
    </row>
    <row r="20" spans="1:21" s="46" customFormat="1" ht="30" customHeight="1" thickBot="1" x14ac:dyDescent="0.3">
      <c r="A20" s="98" t="s">
        <v>49</v>
      </c>
      <c r="B20" s="99" t="s">
        <v>80</v>
      </c>
      <c r="C20" s="100" t="s">
        <v>126</v>
      </c>
      <c r="D20" s="105" t="s">
        <v>144</v>
      </c>
      <c r="E20" s="101"/>
      <c r="F20" s="102">
        <v>4</v>
      </c>
      <c r="G20" s="103">
        <v>2</v>
      </c>
      <c r="H20" s="104"/>
      <c r="I20" s="101"/>
      <c r="J20" s="105"/>
      <c r="K20" s="105"/>
      <c r="L20" s="105"/>
      <c r="M20" s="105"/>
      <c r="N20" s="106"/>
      <c r="O20" s="106"/>
      <c r="P20" s="105"/>
      <c r="Q20" s="106"/>
      <c r="R20" s="106"/>
      <c r="S20" s="106"/>
      <c r="T20" s="106"/>
      <c r="U20" s="107"/>
    </row>
    <row r="21" spans="1:21" s="46" customFormat="1" ht="19.5" thickBot="1" x14ac:dyDescent="0.3">
      <c r="A21" s="152"/>
      <c r="B21" s="153"/>
      <c r="C21" s="175" t="s">
        <v>127</v>
      </c>
      <c r="D21" s="176"/>
      <c r="E21" s="176"/>
      <c r="F21" s="177">
        <f>SUM(F6:F20)</f>
        <v>100</v>
      </c>
      <c r="G21" s="177">
        <f>SUM(G6:G20)</f>
        <v>76</v>
      </c>
      <c r="H21" s="178"/>
      <c r="I21" s="178"/>
      <c r="J21" s="155">
        <v>30</v>
      </c>
      <c r="K21" s="153"/>
      <c r="L21" s="153"/>
      <c r="M21" s="153"/>
      <c r="N21" s="153"/>
      <c r="O21" s="153"/>
      <c r="P21" s="153"/>
      <c r="Q21" s="153"/>
      <c r="R21" s="153"/>
      <c r="S21" s="153"/>
      <c r="T21" s="153"/>
      <c r="U21" s="156"/>
    </row>
    <row r="22" spans="1:21" s="46" customFormat="1" ht="19.5" thickBot="1" x14ac:dyDescent="0.3">
      <c r="A22" s="158"/>
      <c r="B22" s="158"/>
      <c r="C22" s="172"/>
      <c r="D22" s="126"/>
      <c r="E22" s="126"/>
      <c r="F22" s="127"/>
      <c r="G22" s="127"/>
      <c r="H22" s="127"/>
      <c r="I22" s="127"/>
      <c r="J22" s="158"/>
      <c r="K22" s="158"/>
      <c r="L22" s="158"/>
      <c r="M22" s="158"/>
      <c r="N22" s="173"/>
      <c r="O22" s="173"/>
      <c r="P22" s="158"/>
      <c r="Q22" s="174"/>
      <c r="R22" s="174"/>
      <c r="S22" s="174"/>
      <c r="T22" s="174"/>
      <c r="U22" s="174"/>
    </row>
    <row r="23" spans="1:21" s="46" customFormat="1" ht="19.5" thickBot="1" x14ac:dyDescent="0.3">
      <c r="A23" s="133" t="s">
        <v>78</v>
      </c>
      <c r="B23" s="121" t="s">
        <v>81</v>
      </c>
      <c r="C23" s="118" t="s">
        <v>128</v>
      </c>
      <c r="D23" s="134"/>
      <c r="E23" s="134"/>
      <c r="F23" s="120"/>
      <c r="G23" s="120"/>
      <c r="H23" s="120"/>
      <c r="I23" s="120"/>
      <c r="J23" s="121"/>
      <c r="K23" s="121"/>
      <c r="L23" s="121" t="s">
        <v>143</v>
      </c>
      <c r="M23" s="121" t="s">
        <v>143</v>
      </c>
      <c r="N23" s="122"/>
      <c r="O23" s="122"/>
      <c r="P23" s="122"/>
      <c r="Q23" s="123"/>
      <c r="R23" s="122"/>
      <c r="S23" s="123"/>
      <c r="T23" s="123"/>
      <c r="U23" s="124"/>
    </row>
    <row r="24" spans="1:21" s="46" customFormat="1" ht="18.75" x14ac:dyDescent="0.25">
      <c r="A24" s="135" t="s">
        <v>49</v>
      </c>
      <c r="B24" s="108" t="s">
        <v>81</v>
      </c>
      <c r="C24" s="136" t="s">
        <v>131</v>
      </c>
      <c r="D24" s="90"/>
      <c r="E24" s="90"/>
      <c r="F24" s="137"/>
      <c r="G24" s="137"/>
      <c r="H24" s="137"/>
      <c r="I24" s="91"/>
      <c r="J24" s="170">
        <v>7</v>
      </c>
      <c r="K24" s="170">
        <v>7</v>
      </c>
      <c r="L24" s="92" t="s">
        <v>143</v>
      </c>
      <c r="M24" s="92" t="s">
        <v>143</v>
      </c>
      <c r="N24" s="93" t="s">
        <v>28</v>
      </c>
      <c r="O24" s="93"/>
      <c r="P24" s="92"/>
      <c r="Q24" s="94" t="s">
        <v>7</v>
      </c>
      <c r="R24" s="94">
        <v>3</v>
      </c>
      <c r="S24" s="94"/>
      <c r="T24" s="94"/>
      <c r="U24" s="95"/>
    </row>
    <row r="25" spans="1:21" s="46" customFormat="1" ht="37.5" x14ac:dyDescent="0.25">
      <c r="A25" s="96" t="s">
        <v>49</v>
      </c>
      <c r="B25" s="65" t="s">
        <v>81</v>
      </c>
      <c r="C25" s="45" t="s">
        <v>160</v>
      </c>
      <c r="D25" s="78" t="s">
        <v>144</v>
      </c>
      <c r="E25" s="78"/>
      <c r="F25" s="77">
        <v>6</v>
      </c>
      <c r="G25" s="77">
        <v>14</v>
      </c>
      <c r="H25" s="39"/>
      <c r="I25" s="39"/>
      <c r="J25" s="37"/>
      <c r="K25" s="37"/>
      <c r="L25" s="37"/>
      <c r="M25" s="37"/>
      <c r="N25" s="40"/>
      <c r="O25" s="40"/>
      <c r="P25" s="37"/>
      <c r="Q25" s="43"/>
      <c r="R25" s="43"/>
      <c r="S25" s="43"/>
      <c r="T25" s="43"/>
      <c r="U25" s="97"/>
    </row>
    <row r="26" spans="1:21" s="46" customFormat="1" ht="37.5" x14ac:dyDescent="0.25">
      <c r="A26" s="96" t="s">
        <v>49</v>
      </c>
      <c r="B26" s="65" t="s">
        <v>81</v>
      </c>
      <c r="C26" s="45" t="s">
        <v>129</v>
      </c>
      <c r="D26" s="39" t="s">
        <v>144</v>
      </c>
      <c r="E26" s="38"/>
      <c r="F26" s="77">
        <v>3</v>
      </c>
      <c r="G26" s="77">
        <v>12</v>
      </c>
      <c r="H26" s="39"/>
      <c r="I26" s="39"/>
      <c r="J26" s="37"/>
      <c r="K26" s="37"/>
      <c r="L26" s="37"/>
      <c r="M26" s="37"/>
      <c r="N26" s="40"/>
      <c r="O26" s="40"/>
      <c r="P26" s="37"/>
      <c r="Q26" s="43"/>
      <c r="R26" s="43"/>
      <c r="S26" s="43"/>
      <c r="T26" s="43"/>
      <c r="U26" s="97"/>
    </row>
    <row r="27" spans="1:21" s="48" customFormat="1" ht="19.5" thickBot="1" x14ac:dyDescent="0.3">
      <c r="A27" s="98" t="s">
        <v>49</v>
      </c>
      <c r="B27" s="99" t="s">
        <v>81</v>
      </c>
      <c r="C27" s="138" t="s">
        <v>130</v>
      </c>
      <c r="D27" s="105" t="s">
        <v>144</v>
      </c>
      <c r="E27" s="101"/>
      <c r="F27" s="102">
        <v>3</v>
      </c>
      <c r="G27" s="102">
        <v>12</v>
      </c>
      <c r="H27" s="140"/>
      <c r="I27" s="141"/>
      <c r="J27" s="105"/>
      <c r="K27" s="105"/>
      <c r="L27" s="105"/>
      <c r="M27" s="105"/>
      <c r="N27" s="110"/>
      <c r="O27" s="105"/>
      <c r="P27" s="105"/>
      <c r="Q27" s="106"/>
      <c r="R27" s="106"/>
      <c r="S27" s="106"/>
      <c r="T27" s="106"/>
      <c r="U27" s="107"/>
    </row>
    <row r="28" spans="1:21" s="48" customFormat="1" ht="18.75" x14ac:dyDescent="0.3">
      <c r="A28" s="135" t="s">
        <v>77</v>
      </c>
      <c r="B28" s="92" t="s">
        <v>81</v>
      </c>
      <c r="C28" s="142" t="s">
        <v>139</v>
      </c>
      <c r="D28" s="143"/>
      <c r="E28" s="143"/>
      <c r="F28" s="144"/>
      <c r="G28" s="144"/>
      <c r="H28" s="144"/>
      <c r="I28" s="114"/>
      <c r="J28" s="170">
        <v>7</v>
      </c>
      <c r="K28" s="170">
        <v>7</v>
      </c>
      <c r="L28" s="92" t="s">
        <v>143</v>
      </c>
      <c r="M28" s="92" t="s">
        <v>143</v>
      </c>
      <c r="N28" s="93" t="s">
        <v>28</v>
      </c>
      <c r="O28" s="93"/>
      <c r="P28" s="92"/>
      <c r="Q28" s="94" t="s">
        <v>7</v>
      </c>
      <c r="R28" s="94">
        <v>3</v>
      </c>
      <c r="S28" s="94"/>
      <c r="T28" s="94"/>
      <c r="U28" s="95"/>
    </row>
    <row r="29" spans="1:21" s="48" customFormat="1" ht="18.75" x14ac:dyDescent="0.3">
      <c r="A29" s="96" t="s">
        <v>49</v>
      </c>
      <c r="B29" s="65" t="s">
        <v>81</v>
      </c>
      <c r="C29" s="69" t="s">
        <v>133</v>
      </c>
      <c r="D29" s="78" t="s">
        <v>144</v>
      </c>
      <c r="E29" s="78"/>
      <c r="F29" s="77">
        <v>15</v>
      </c>
      <c r="G29" s="129"/>
      <c r="H29" s="39"/>
      <c r="I29" s="39"/>
      <c r="J29" s="37"/>
      <c r="K29" s="37"/>
      <c r="L29" s="37"/>
      <c r="M29" s="37"/>
      <c r="N29" s="40"/>
      <c r="O29" s="40"/>
      <c r="P29" s="37"/>
      <c r="Q29" s="43"/>
      <c r="R29" s="43"/>
      <c r="S29" s="43"/>
      <c r="T29" s="43"/>
      <c r="U29" s="97"/>
    </row>
    <row r="30" spans="1:21" s="48" customFormat="1" ht="18.75" x14ac:dyDescent="0.3">
      <c r="A30" s="96" t="s">
        <v>49</v>
      </c>
      <c r="B30" s="65" t="s">
        <v>81</v>
      </c>
      <c r="C30" s="130" t="s">
        <v>134</v>
      </c>
      <c r="D30" s="44" t="s">
        <v>144</v>
      </c>
      <c r="E30" s="44"/>
      <c r="F30" s="77">
        <v>15</v>
      </c>
      <c r="G30" s="129"/>
      <c r="H30" s="41"/>
      <c r="I30" s="41"/>
      <c r="J30" s="37"/>
      <c r="K30" s="37"/>
      <c r="L30" s="37"/>
      <c r="M30" s="37"/>
      <c r="N30" s="40"/>
      <c r="O30" s="40"/>
      <c r="P30" s="37"/>
      <c r="Q30" s="43"/>
      <c r="R30" s="43"/>
      <c r="S30" s="43"/>
      <c r="T30" s="43"/>
      <c r="U30" s="97"/>
    </row>
    <row r="31" spans="1:21" s="48" customFormat="1" ht="19.5" thickBot="1" x14ac:dyDescent="0.35">
      <c r="A31" s="98" t="s">
        <v>49</v>
      </c>
      <c r="B31" s="99" t="s">
        <v>81</v>
      </c>
      <c r="C31" s="145" t="s">
        <v>145</v>
      </c>
      <c r="D31" s="105" t="s">
        <v>144</v>
      </c>
      <c r="E31" s="139"/>
      <c r="F31" s="146">
        <v>3</v>
      </c>
      <c r="G31" s="146">
        <v>12</v>
      </c>
      <c r="H31" s="141"/>
      <c r="I31" s="101"/>
      <c r="J31" s="105"/>
      <c r="K31" s="105"/>
      <c r="L31" s="105"/>
      <c r="M31" s="105"/>
      <c r="N31" s="110"/>
      <c r="O31" s="105"/>
      <c r="P31" s="105"/>
      <c r="Q31" s="106"/>
      <c r="R31" s="106"/>
      <c r="S31" s="106"/>
      <c r="T31" s="106"/>
      <c r="U31" s="107"/>
    </row>
    <row r="32" spans="1:21" s="48" customFormat="1" ht="18.75" x14ac:dyDescent="0.3">
      <c r="A32" s="135" t="s">
        <v>77</v>
      </c>
      <c r="B32" s="92" t="s">
        <v>81</v>
      </c>
      <c r="C32" s="147" t="s">
        <v>156</v>
      </c>
      <c r="D32" s="148"/>
      <c r="E32" s="148"/>
      <c r="F32" s="149"/>
      <c r="G32" s="149"/>
      <c r="H32" s="92"/>
      <c r="I32" s="92"/>
      <c r="J32" s="170">
        <v>16</v>
      </c>
      <c r="K32" s="170">
        <v>16</v>
      </c>
      <c r="L32" s="92" t="s">
        <v>143</v>
      </c>
      <c r="M32" s="92" t="s">
        <v>143</v>
      </c>
      <c r="N32" s="93"/>
      <c r="O32" s="93"/>
      <c r="P32" s="92"/>
      <c r="Q32" s="94"/>
      <c r="R32" s="94"/>
      <c r="S32" s="94"/>
      <c r="T32" s="94"/>
      <c r="U32" s="95"/>
    </row>
    <row r="33" spans="1:21" s="48" customFormat="1" ht="18.75" x14ac:dyDescent="0.25">
      <c r="A33" s="96" t="s">
        <v>49</v>
      </c>
      <c r="B33" s="65" t="s">
        <v>81</v>
      </c>
      <c r="C33" s="68" t="s">
        <v>135</v>
      </c>
      <c r="D33" s="44" t="s">
        <v>144</v>
      </c>
      <c r="E33" s="44"/>
      <c r="F33" s="249">
        <v>18</v>
      </c>
      <c r="G33" s="249"/>
      <c r="H33" s="37"/>
      <c r="I33" s="37"/>
      <c r="J33" s="250"/>
      <c r="K33" s="250">
        <v>5</v>
      </c>
      <c r="L33" s="37"/>
      <c r="M33" s="37"/>
      <c r="N33" s="253" t="s">
        <v>28</v>
      </c>
      <c r="O33" s="40"/>
      <c r="P33" s="37"/>
      <c r="Q33" s="255" t="s">
        <v>8</v>
      </c>
      <c r="R33" s="255">
        <v>3</v>
      </c>
      <c r="S33" s="43"/>
      <c r="T33" s="43"/>
      <c r="U33" s="97"/>
    </row>
    <row r="34" spans="1:21" s="48" customFormat="1" ht="37.5" x14ac:dyDescent="0.25">
      <c r="A34" s="96" t="s">
        <v>49</v>
      </c>
      <c r="B34" s="65" t="s">
        <v>81</v>
      </c>
      <c r="C34" s="67" t="s">
        <v>140</v>
      </c>
      <c r="D34" s="78" t="s">
        <v>144</v>
      </c>
      <c r="E34" s="78"/>
      <c r="F34" s="249"/>
      <c r="G34" s="249"/>
      <c r="H34" s="37"/>
      <c r="I34" s="37"/>
      <c r="J34" s="251"/>
      <c r="K34" s="251"/>
      <c r="L34" s="37"/>
      <c r="M34" s="37"/>
      <c r="N34" s="254"/>
      <c r="O34" s="157"/>
      <c r="P34" s="157"/>
      <c r="Q34" s="256"/>
      <c r="R34" s="256"/>
      <c r="S34" s="43"/>
      <c r="T34" s="43"/>
      <c r="U34" s="97"/>
    </row>
    <row r="35" spans="1:21" s="48" customFormat="1" ht="18.75" x14ac:dyDescent="0.25">
      <c r="A35" s="96" t="s">
        <v>49</v>
      </c>
      <c r="B35" s="65" t="s">
        <v>81</v>
      </c>
      <c r="C35" s="69" t="s">
        <v>136</v>
      </c>
      <c r="D35" s="39" t="s">
        <v>144</v>
      </c>
      <c r="E35" s="39"/>
      <c r="F35" s="77">
        <v>8</v>
      </c>
      <c r="G35" s="77"/>
      <c r="H35" s="37"/>
      <c r="I35" s="37"/>
      <c r="J35" s="252"/>
      <c r="K35" s="250">
        <v>10</v>
      </c>
      <c r="L35" s="37"/>
      <c r="M35" s="37"/>
      <c r="N35" s="255" t="s">
        <v>28</v>
      </c>
      <c r="O35" s="157"/>
      <c r="P35" s="157"/>
      <c r="Q35" s="255" t="s">
        <v>76</v>
      </c>
      <c r="R35" s="43"/>
      <c r="S35" s="43"/>
      <c r="T35" s="43"/>
      <c r="U35" s="97"/>
    </row>
    <row r="36" spans="1:21" s="48" customFormat="1" ht="18.75" x14ac:dyDescent="0.25">
      <c r="A36" s="96" t="s">
        <v>49</v>
      </c>
      <c r="B36" s="37" t="s">
        <v>81</v>
      </c>
      <c r="C36" s="68" t="s">
        <v>137</v>
      </c>
      <c r="D36" s="37" t="s">
        <v>144</v>
      </c>
      <c r="E36" s="37"/>
      <c r="F36" s="77">
        <v>7</v>
      </c>
      <c r="G36" s="77"/>
      <c r="H36" s="37"/>
      <c r="I36" s="37"/>
      <c r="J36" s="252"/>
      <c r="K36" s="257"/>
      <c r="L36" s="37"/>
      <c r="M36" s="37"/>
      <c r="N36" s="256"/>
      <c r="O36" s="157"/>
      <c r="P36" s="157"/>
      <c r="Q36" s="258"/>
      <c r="R36" s="43"/>
      <c r="S36" s="43"/>
      <c r="T36" s="43"/>
      <c r="U36" s="97"/>
    </row>
    <row r="37" spans="1:21" s="48" customFormat="1" ht="18.75" x14ac:dyDescent="0.25">
      <c r="A37" s="167" t="s">
        <v>49</v>
      </c>
      <c r="B37" s="84" t="s">
        <v>81</v>
      </c>
      <c r="C37" s="179" t="s">
        <v>146</v>
      </c>
      <c r="D37" s="83" t="s">
        <v>144</v>
      </c>
      <c r="E37" s="83"/>
      <c r="F37" s="81">
        <v>3</v>
      </c>
      <c r="G37" s="81"/>
      <c r="H37" s="83"/>
      <c r="I37" s="83"/>
      <c r="J37" s="252"/>
      <c r="K37" s="251"/>
      <c r="L37" s="83"/>
      <c r="M37" s="83"/>
      <c r="N37" s="174"/>
      <c r="O37" s="180"/>
      <c r="P37" s="180"/>
      <c r="Q37" s="256"/>
      <c r="R37" s="88"/>
      <c r="S37" s="88"/>
      <c r="T37" s="88"/>
      <c r="U37" s="169"/>
    </row>
    <row r="38" spans="1:21" s="48" customFormat="1" ht="19.5" thickBot="1" x14ac:dyDescent="0.3">
      <c r="A38" s="98" t="s">
        <v>49</v>
      </c>
      <c r="B38" s="99" t="s">
        <v>81</v>
      </c>
      <c r="C38" s="150" t="s">
        <v>138</v>
      </c>
      <c r="D38" s="105" t="s">
        <v>144</v>
      </c>
      <c r="E38" s="105"/>
      <c r="F38" s="102">
        <v>0</v>
      </c>
      <c r="G38" s="151">
        <v>22</v>
      </c>
      <c r="H38" s="105"/>
      <c r="I38" s="105"/>
      <c r="J38" s="159"/>
      <c r="K38" s="105">
        <v>1</v>
      </c>
      <c r="L38" s="105"/>
      <c r="M38" s="105"/>
      <c r="N38" s="106" t="s">
        <v>28</v>
      </c>
      <c r="O38" s="106"/>
      <c r="P38" s="105"/>
      <c r="Q38" s="106" t="s">
        <v>106</v>
      </c>
      <c r="R38" s="106">
        <v>3</v>
      </c>
      <c r="S38" s="106"/>
      <c r="T38" s="106"/>
      <c r="U38" s="107" t="s">
        <v>157</v>
      </c>
    </row>
    <row r="39" spans="1:21" s="48" customFormat="1" ht="19.5" thickBot="1" x14ac:dyDescent="0.3">
      <c r="A39" s="152"/>
      <c r="B39" s="153"/>
      <c r="C39" s="154" t="s">
        <v>141</v>
      </c>
      <c r="D39" s="155"/>
      <c r="E39" s="155"/>
      <c r="F39" s="155">
        <f>SUM(F25:F38)</f>
        <v>81</v>
      </c>
      <c r="G39" s="155">
        <f>SUM(G25:G38)</f>
        <v>72</v>
      </c>
      <c r="H39" s="153"/>
      <c r="I39" s="153"/>
      <c r="J39" s="155">
        <v>30</v>
      </c>
      <c r="K39" s="153"/>
      <c r="L39" s="153"/>
      <c r="M39" s="153"/>
      <c r="N39" s="153"/>
      <c r="O39" s="153"/>
      <c r="P39" s="153"/>
      <c r="Q39" s="153"/>
      <c r="R39" s="153"/>
      <c r="S39" s="153"/>
      <c r="T39" s="153"/>
      <c r="U39" s="156"/>
    </row>
    <row r="40" spans="1:21" s="48" customFormat="1" ht="19.5" thickBot="1" x14ac:dyDescent="0.3">
      <c r="A40" s="152"/>
      <c r="B40" s="153"/>
      <c r="C40" s="154" t="s">
        <v>142</v>
      </c>
      <c r="D40" s="155"/>
      <c r="E40" s="155"/>
      <c r="F40" s="155">
        <f>SUM(F39,F21)</f>
        <v>181</v>
      </c>
      <c r="G40" s="155">
        <f>SUM(G39,G21)</f>
        <v>148</v>
      </c>
      <c r="H40" s="153"/>
      <c r="I40" s="153"/>
      <c r="J40" s="155">
        <v>60</v>
      </c>
      <c r="K40" s="153"/>
      <c r="L40" s="153"/>
      <c r="M40" s="153"/>
      <c r="N40" s="153"/>
      <c r="O40" s="153"/>
      <c r="P40" s="153"/>
      <c r="Q40" s="153"/>
      <c r="R40" s="153">
        <f>SUM(R5:R39)</f>
        <v>21</v>
      </c>
      <c r="S40" s="153"/>
      <c r="T40" s="153"/>
      <c r="U40" s="156"/>
    </row>
    <row r="41" spans="1:21" s="10" customFormat="1" x14ac:dyDescent="0.25">
      <c r="A41" s="9"/>
      <c r="B41" s="9"/>
      <c r="C41" s="9"/>
      <c r="D41" s="9"/>
      <c r="E41" s="9"/>
      <c r="F41" s="9"/>
      <c r="G41" s="9"/>
      <c r="H41" s="9"/>
      <c r="I41" s="9"/>
      <c r="J41" s="9"/>
      <c r="K41" s="9"/>
      <c r="L41" s="9"/>
      <c r="M41" s="9"/>
      <c r="N41" s="9"/>
      <c r="O41" s="9"/>
      <c r="P41" s="9"/>
      <c r="Q41" s="9"/>
      <c r="R41" s="9"/>
    </row>
    <row r="42" spans="1:21" s="10" customFormat="1" x14ac:dyDescent="0.25">
      <c r="A42" s="9"/>
      <c r="B42" s="9"/>
      <c r="C42" s="9"/>
      <c r="D42" s="9"/>
      <c r="E42" s="9"/>
      <c r="F42" s="9"/>
      <c r="G42" s="9"/>
      <c r="H42" s="9"/>
      <c r="I42" s="9"/>
      <c r="J42" s="9"/>
      <c r="K42" s="9"/>
      <c r="L42" s="9"/>
      <c r="M42" s="9"/>
      <c r="N42" s="9"/>
      <c r="O42" s="9"/>
      <c r="P42" s="9"/>
      <c r="Q42" s="9"/>
      <c r="R42" s="9"/>
    </row>
    <row r="43" spans="1:21" s="10" customFormat="1" x14ac:dyDescent="0.25">
      <c r="A43" s="9"/>
      <c r="B43" s="9"/>
      <c r="C43" s="9"/>
      <c r="D43" s="9"/>
      <c r="E43" s="9"/>
      <c r="F43" s="9"/>
      <c r="G43" s="9"/>
      <c r="H43" s="9"/>
      <c r="I43" s="9"/>
      <c r="J43" s="9"/>
      <c r="K43" s="9"/>
      <c r="L43" s="9"/>
      <c r="M43" s="9"/>
      <c r="N43" s="9"/>
      <c r="O43" s="9"/>
      <c r="P43" s="9"/>
      <c r="Q43" s="9"/>
      <c r="R43" s="9"/>
    </row>
    <row r="44" spans="1:21" s="10" customFormat="1" x14ac:dyDescent="0.25">
      <c r="A44" s="9"/>
      <c r="B44" s="9"/>
      <c r="C44" s="9"/>
      <c r="D44" s="9"/>
      <c r="E44" s="9"/>
      <c r="F44" s="9"/>
      <c r="G44" s="9"/>
      <c r="H44" s="9"/>
      <c r="I44" s="9"/>
      <c r="J44" s="9"/>
      <c r="K44" s="9"/>
      <c r="L44" s="9"/>
      <c r="M44" s="9"/>
      <c r="N44" s="9"/>
      <c r="O44" s="9"/>
      <c r="P44" s="9"/>
      <c r="Q44" s="9"/>
      <c r="R44" s="9"/>
    </row>
    <row r="45" spans="1:21" s="10" customFormat="1" x14ac:dyDescent="0.25">
      <c r="A45" s="9"/>
      <c r="B45" s="9"/>
      <c r="C45" s="9"/>
      <c r="D45" s="9"/>
      <c r="E45" s="9"/>
      <c r="F45" s="9"/>
      <c r="G45" s="9"/>
      <c r="H45" s="9"/>
      <c r="I45" s="9"/>
      <c r="J45" s="9"/>
      <c r="K45" s="9"/>
      <c r="L45" s="9"/>
      <c r="M45" s="9"/>
      <c r="N45" s="9"/>
      <c r="O45" s="9"/>
      <c r="P45" s="9"/>
      <c r="Q45" s="9"/>
      <c r="R45" s="9"/>
    </row>
    <row r="46" spans="1:21" s="10" customFormat="1" x14ac:dyDescent="0.25">
      <c r="A46" s="9"/>
      <c r="B46" s="9"/>
      <c r="C46" s="9"/>
      <c r="D46" s="9"/>
      <c r="E46" s="9"/>
      <c r="F46" s="9"/>
      <c r="G46" s="9"/>
      <c r="H46" s="9"/>
      <c r="I46" s="9"/>
      <c r="J46" s="9"/>
      <c r="K46" s="9"/>
      <c r="L46" s="9"/>
      <c r="M46" s="9"/>
      <c r="N46" s="9"/>
      <c r="O46" s="9"/>
      <c r="P46" s="9"/>
      <c r="Q46" s="9"/>
      <c r="R46" s="9"/>
    </row>
    <row r="47" spans="1:21" s="10" customFormat="1" x14ac:dyDescent="0.25">
      <c r="A47" s="9"/>
      <c r="B47" s="9"/>
      <c r="C47" s="9"/>
      <c r="D47" s="9"/>
      <c r="E47" s="9"/>
      <c r="F47" s="9"/>
      <c r="G47" s="9"/>
      <c r="H47" s="9"/>
      <c r="I47" s="9"/>
      <c r="J47" s="9"/>
      <c r="K47" s="9"/>
      <c r="L47" s="9"/>
      <c r="M47" s="9"/>
      <c r="N47" s="9"/>
      <c r="O47" s="9"/>
      <c r="P47" s="9"/>
      <c r="Q47" s="9"/>
      <c r="R47" s="9"/>
    </row>
    <row r="48" spans="1:21"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s="10" customFormat="1" x14ac:dyDescent="0.25">
      <c r="A199" s="9"/>
      <c r="B199" s="9"/>
      <c r="C199" s="9"/>
      <c r="D199" s="9"/>
      <c r="E199" s="9"/>
      <c r="F199" s="9"/>
      <c r="G199" s="9"/>
      <c r="H199" s="9"/>
      <c r="I199" s="9"/>
      <c r="J199" s="9"/>
      <c r="K199" s="9"/>
      <c r="L199" s="9"/>
      <c r="M199" s="9"/>
      <c r="N199" s="9"/>
      <c r="O199" s="9"/>
      <c r="P199" s="9"/>
      <c r="Q199" s="9"/>
      <c r="R199" s="9"/>
    </row>
    <row r="200" spans="1:18" s="10" customFormat="1" x14ac:dyDescent="0.25">
      <c r="A200" s="9"/>
      <c r="B200" s="9"/>
      <c r="C200" s="9"/>
      <c r="D200" s="9"/>
      <c r="E200" s="9"/>
      <c r="F200" s="9"/>
      <c r="G200" s="9"/>
      <c r="H200" s="9"/>
      <c r="I200" s="9"/>
      <c r="J200" s="9"/>
      <c r="K200" s="9"/>
      <c r="L200" s="9"/>
      <c r="M200" s="9"/>
      <c r="N200" s="9"/>
      <c r="O200" s="9"/>
      <c r="P200" s="9"/>
      <c r="Q200" s="9"/>
      <c r="R200" s="9"/>
    </row>
    <row r="201" spans="1:18" s="10" customFormat="1" x14ac:dyDescent="0.25">
      <c r="A201" s="9"/>
      <c r="B201" s="9"/>
      <c r="C201" s="9"/>
      <c r="D201" s="9"/>
      <c r="E201" s="9"/>
      <c r="F201" s="9"/>
      <c r="G201" s="9"/>
      <c r="H201" s="9"/>
      <c r="I201" s="9"/>
      <c r="J201" s="9"/>
      <c r="K201" s="9"/>
      <c r="L201" s="9"/>
      <c r="M201" s="9"/>
      <c r="N201" s="9"/>
      <c r="O201" s="9"/>
      <c r="P201" s="9"/>
      <c r="Q201" s="9"/>
      <c r="R201" s="9"/>
    </row>
    <row r="202" spans="1:18" x14ac:dyDescent="0.25">
      <c r="A202" s="3"/>
      <c r="B202" s="3"/>
      <c r="C202" s="3"/>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row r="581" spans="1:18" x14ac:dyDescent="0.25">
      <c r="A581" s="3"/>
      <c r="B581" s="3"/>
      <c r="C581" s="3"/>
      <c r="D581" s="9"/>
      <c r="E581" s="9"/>
      <c r="F581" s="9"/>
      <c r="G581" s="9"/>
      <c r="H581" s="9"/>
      <c r="I581" s="9"/>
      <c r="J581" s="9"/>
      <c r="K581" s="9"/>
      <c r="L581" s="9"/>
      <c r="M581" s="9"/>
      <c r="N581" s="9"/>
      <c r="O581" s="9"/>
      <c r="P581" s="9"/>
      <c r="Q581" s="9"/>
      <c r="R581" s="9"/>
    </row>
    <row r="582" spans="1:18" x14ac:dyDescent="0.25">
      <c r="A582" s="3"/>
      <c r="B582" s="3"/>
      <c r="C582" s="3"/>
      <c r="D582" s="9"/>
      <c r="E582" s="9"/>
      <c r="F582" s="9"/>
      <c r="G582" s="9"/>
      <c r="H582" s="9"/>
      <c r="I582" s="9"/>
      <c r="J582" s="9"/>
      <c r="K582" s="9"/>
      <c r="L582" s="9"/>
      <c r="M582" s="9"/>
      <c r="N582" s="9"/>
      <c r="O582" s="9"/>
      <c r="P582" s="9"/>
      <c r="Q582" s="9"/>
      <c r="R582" s="9"/>
    </row>
    <row r="583" spans="1:18" x14ac:dyDescent="0.25">
      <c r="A583" s="3"/>
      <c r="B583" s="3"/>
      <c r="C583" s="3"/>
      <c r="D583" s="9"/>
      <c r="E583" s="9"/>
      <c r="F583" s="9"/>
      <c r="G583" s="9"/>
      <c r="H583" s="9"/>
      <c r="I583" s="9"/>
      <c r="J583" s="9"/>
      <c r="K583" s="9"/>
      <c r="L583" s="9"/>
      <c r="M583" s="9"/>
      <c r="N583" s="9"/>
      <c r="O583" s="9"/>
      <c r="P583" s="9"/>
      <c r="Q583" s="9"/>
      <c r="R583" s="9"/>
    </row>
  </sheetData>
  <sheetProtection formatCells="0" formatColumns="0" formatRows="0" insertRows="0" selectLockedCells="1"/>
  <mergeCells count="20">
    <mergeCell ref="R33:R34"/>
    <mergeCell ref="Q33:Q34"/>
    <mergeCell ref="K33:K34"/>
    <mergeCell ref="K35:K37"/>
    <mergeCell ref="Q35:Q37"/>
    <mergeCell ref="F33:F34"/>
    <mergeCell ref="G33:G34"/>
    <mergeCell ref="J33:J34"/>
    <mergeCell ref="J35:J37"/>
    <mergeCell ref="N33:N34"/>
    <mergeCell ref="N35:N36"/>
    <mergeCell ref="U1:U3"/>
    <mergeCell ref="A2:B2"/>
    <mergeCell ref="C2:O2"/>
    <mergeCell ref="Q2:R2"/>
    <mergeCell ref="S2:T2"/>
    <mergeCell ref="A1:B1"/>
    <mergeCell ref="C1:O1"/>
    <mergeCell ref="P1:R1"/>
    <mergeCell ref="S1:T1"/>
  </mergeCells>
  <conditionalFormatting sqref="P2 A3:N3 P3:R3">
    <cfRule type="expression" dxfId="32" priority="46">
      <formula>#REF!=2</formula>
    </cfRule>
    <cfRule type="expression" dxfId="31" priority="47">
      <formula>#REF!=3</formula>
    </cfRule>
    <cfRule type="expression" dxfId="30" priority="48">
      <formula>#REF!=1</formula>
    </cfRule>
  </conditionalFormatting>
  <conditionalFormatting sqref="O6:O8 O19:O20 Q4:R8 Q35:R35 R36:R37 Q10:R33 O10:O15 O35:O40 Q38:R40">
    <cfRule type="expression" dxfId="29" priority="45">
      <formula>$N4="CCI (CC Intégral)"</formula>
    </cfRule>
  </conditionalFormatting>
  <conditionalFormatting sqref="O6:P8 O19:P20 O10:P15 O35:P40">
    <cfRule type="expression" dxfId="28" priority="44">
      <formula>$N6="CT (Contrôle terminal)"</formula>
    </cfRule>
  </conditionalFormatting>
  <conditionalFormatting sqref="Q3:R3">
    <cfRule type="expression" dxfId="27" priority="43">
      <formula>$N$6="CCI (CC Intégral)"</formula>
    </cfRule>
  </conditionalFormatting>
  <conditionalFormatting sqref="O4:O5">
    <cfRule type="expression" dxfId="26" priority="38">
      <formula>$N4="CCI (CC Intégral)"</formula>
    </cfRule>
  </conditionalFormatting>
  <conditionalFormatting sqref="O4:P5">
    <cfRule type="expression" dxfId="25" priority="37">
      <formula>$N4="CT (Contrôle terminal)"</formula>
    </cfRule>
  </conditionalFormatting>
  <conditionalFormatting sqref="O16:O18">
    <cfRule type="expression" dxfId="24" priority="36">
      <formula>$N16="CCI (CC Intégral)"</formula>
    </cfRule>
  </conditionalFormatting>
  <conditionalFormatting sqref="O16:P18">
    <cfRule type="expression" dxfId="23" priority="35">
      <formula>$N16="CT (Contrôle terminal)"</formula>
    </cfRule>
  </conditionalFormatting>
  <conditionalFormatting sqref="O21:O30">
    <cfRule type="expression" dxfId="22" priority="34">
      <formula>$N21="CCI (CC Intégral)"</formula>
    </cfRule>
  </conditionalFormatting>
  <conditionalFormatting sqref="O21:P30">
    <cfRule type="expression" dxfId="21" priority="33">
      <formula>$N21="CT (Contrôle terminal)"</formula>
    </cfRule>
  </conditionalFormatting>
  <conditionalFormatting sqref="O31:O33">
    <cfRule type="expression" dxfId="20" priority="32">
      <formula>$N31="CCI (CC Intégral)"</formula>
    </cfRule>
  </conditionalFormatting>
  <conditionalFormatting sqref="O31:P33">
    <cfRule type="expression" dxfId="19" priority="31">
      <formula>$N31="CT (Contrôle terminal)"</formula>
    </cfRule>
  </conditionalFormatting>
  <conditionalFormatting sqref="O34">
    <cfRule type="expression" dxfId="18" priority="30">
      <formula>$N34="CCI (CC Intégral)"</formula>
    </cfRule>
  </conditionalFormatting>
  <conditionalFormatting sqref="O34:P34">
    <cfRule type="expression" dxfId="17" priority="29">
      <formula>$N34="CT (Contrôle terminal)"</formula>
    </cfRule>
  </conditionalFormatting>
  <conditionalFormatting sqref="S2">
    <cfRule type="expression" dxfId="16" priority="22">
      <formula>#REF!=2</formula>
    </cfRule>
    <cfRule type="expression" dxfId="15" priority="23">
      <formula>#REF!=3</formula>
    </cfRule>
    <cfRule type="expression" dxfId="14" priority="24">
      <formula>#REF!=1</formula>
    </cfRule>
  </conditionalFormatting>
  <conditionalFormatting sqref="S3:T3">
    <cfRule type="expression" dxfId="13" priority="19">
      <formula>#REF!=2</formula>
    </cfRule>
    <cfRule type="expression" dxfId="12" priority="20">
      <formula>#REF!=4</formula>
    </cfRule>
    <cfRule type="expression" dxfId="11" priority="21">
      <formula>#REF!=1</formula>
    </cfRule>
  </conditionalFormatting>
  <conditionalFormatting sqref="O3">
    <cfRule type="expression" dxfId="10" priority="8">
      <formula>#REF!=2</formula>
    </cfRule>
    <cfRule type="expression" dxfId="9" priority="9">
      <formula>#REF!=3</formula>
    </cfRule>
    <cfRule type="expression" dxfId="8" priority="10">
      <formula>#REF!=1</formula>
    </cfRule>
  </conditionalFormatting>
  <conditionalFormatting sqref="Q2">
    <cfRule type="expression" dxfId="7" priority="3">
      <formula>#REF!=2</formula>
    </cfRule>
    <cfRule type="expression" dxfId="6" priority="4">
      <formula>#REF!=3</formula>
    </cfRule>
    <cfRule type="expression" dxfId="5" priority="5">
      <formula>#REF!=1</formula>
    </cfRule>
  </conditionalFormatting>
  <conditionalFormatting sqref="Q9:R9 O9">
    <cfRule type="expression" dxfId="4" priority="2">
      <formula>$N9="CCI (CC Intégral)"</formula>
    </cfRule>
  </conditionalFormatting>
  <conditionalFormatting sqref="O9:P9">
    <cfRule type="expression" dxfId="3" priority="1">
      <formula>$N9="CT (Contrôle terminal)"</formula>
    </cfRule>
  </conditionalFormatting>
  <dataValidations count="5">
    <dataValidation type="list" allowBlank="1" showInputMessage="1" showErrorMessage="1" sqref="B4:B40">
      <formula1>Période</formula1>
    </dataValidation>
    <dataValidation type="list" allowBlank="1" showInputMessage="1" showErrorMessage="1" sqref="L4:M40">
      <formula1>"Oui,Non"</formula1>
    </dataValidation>
    <dataValidation type="list" allowBlank="1" showInputMessage="1" showErrorMessage="1" sqref="A4:A40">
      <formula1>Nat_ELP</formula1>
    </dataValidation>
    <dataValidation type="list" allowBlank="1" showInputMessage="1" showErrorMessage="1" sqref="N38:N40 N35 N4:N33">
      <formula1>Type_contrôle</formula1>
    </dataValidation>
    <dataValidation type="list" allowBlank="1" showInputMessage="1" showErrorMessage="1" sqref="S4:S40 Q38:Q40 Q35 Q4:Q33">
      <formula1>Nature_contrôle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26" id="{554D02FE-8290-458A-9188-5C46EF0E73BB}">
            <xm:f>'C:\Users\rbeluafi\Desktop\Maquette-MCC UT1 22-23\Séance 3\[MCC-LICENCE.xlsx]Fiche générale'!#REF!="Deux sessions"</xm:f>
            <x14:dxf>
              <fill>
                <patternFill>
                  <bgColor theme="1"/>
                </patternFill>
              </fill>
            </x14:dxf>
          </x14:cfRule>
          <x14:cfRule type="expression" priority="27" id="{F4A43DA1-29F4-4283-9D55-9D38ABB8E386}">
            <xm:f>'C:\Users\beluafi\Desktop\DOC Maquette - MCC\[MCC-Portail &amp; L1 L2.xlsx]Fiche générale'!#REF!="Deux sessions"</xm:f>
            <x14:dxf>
              <fill>
                <patternFill>
                  <bgColor theme="1"/>
                </patternFill>
              </fill>
            </x14:dxf>
          </x14:cfRule>
          <x14:cfRule type="expression" priority="28"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63"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RIED</vt:lpstr>
      <vt:lpstr>Listes</vt:lpstr>
      <vt:lpstr>AC</vt:lpstr>
      <vt:lpstr>DROIT</vt:lpstr>
      <vt:lpstr>'M2 RIED'!Impression_des_titres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